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P:\Toplotne postaje MB\Razpisna\"/>
    </mc:Choice>
  </mc:AlternateContent>
  <xr:revisionPtr revIDLastSave="0" documentId="13_ncr:1_{4CD975C4-8000-42F6-B5DC-11A37A033391}" xr6:coauthVersionLast="47" xr6:coauthVersionMax="47" xr10:uidLastSave="{00000000-0000-0000-0000-000000000000}"/>
  <bookViews>
    <workbookView xWindow="-120" yWindow="-120" windowWidth="29040" windowHeight="15720" activeTab="6" xr2:uid="{06083CFC-AAAF-428D-ADE9-DE67EC7D5198}"/>
  </bookViews>
  <sheets>
    <sheet name="Uvodni list" sheetId="9" r:id="rId1"/>
    <sheet name="Rekapitulacija" sheetId="1" r:id="rId2"/>
    <sheet name="Splošno" sheetId="2" r:id="rId3"/>
    <sheet name="8.4" sheetId="4" r:id="rId4"/>
    <sheet name="8.5" sheetId="5" r:id="rId5"/>
    <sheet name="8.6" sheetId="6" r:id="rId6"/>
    <sheet name="9.1" sheetId="8" r:id="rId7"/>
  </sheets>
  <definedNames>
    <definedName name="_xlnm.Print_Area" localSheetId="0">'Uvodni list'!$A$1:$F$18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8" l="1"/>
  <c r="F54" i="8" l="1"/>
  <c r="F55" i="8"/>
  <c r="F56" i="8"/>
  <c r="F57" i="8"/>
  <c r="F58" i="8"/>
  <c r="F59" i="8"/>
  <c r="F60" i="8"/>
  <c r="F61" i="8"/>
  <c r="F62" i="8"/>
  <c r="F63" i="8"/>
  <c r="F64" i="8"/>
  <c r="F65" i="8"/>
  <c r="F66" i="8"/>
  <c r="F67" i="8"/>
  <c r="F53" i="8"/>
  <c r="F47" i="8"/>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5" i="4"/>
  <c r="F56" i="4"/>
  <c r="F57" i="4"/>
  <c r="F58" i="4"/>
  <c r="F59" i="4"/>
  <c r="F60" i="4"/>
  <c r="F61" i="4"/>
  <c r="F8" i="4"/>
  <c r="F7" i="4"/>
  <c r="F19" i="5"/>
  <c r="F8" i="5"/>
  <c r="F70" i="8" l="1"/>
  <c r="F26" i="8"/>
  <c r="F24" i="8"/>
  <c r="F24" i="5"/>
  <c r="F23" i="5"/>
  <c r="F22" i="5"/>
  <c r="A11" i="9" l="1"/>
  <c r="A1" i="4"/>
  <c r="A1" i="5"/>
  <c r="A1" i="6"/>
  <c r="A1" i="8"/>
  <c r="A1" i="2"/>
  <c r="F63" i="4"/>
  <c r="E7" i="1" s="1"/>
  <c r="F49" i="8"/>
  <c r="E15" i="1" s="1"/>
  <c r="F42" i="8"/>
  <c r="F41" i="8"/>
  <c r="F40" i="8"/>
  <c r="F35" i="8"/>
  <c r="F34" i="8"/>
  <c r="F33" i="8"/>
  <c r="F32" i="8"/>
  <c r="F31" i="8"/>
  <c r="F23" i="8"/>
  <c r="F25" i="8"/>
  <c r="F22" i="8"/>
  <c r="F21" i="8"/>
  <c r="F20" i="8"/>
  <c r="F15" i="8"/>
  <c r="F14" i="8"/>
  <c r="F13" i="8"/>
  <c r="F12" i="8"/>
  <c r="F11" i="8"/>
  <c r="F10" i="8"/>
  <c r="F9" i="8"/>
  <c r="F10" i="6"/>
  <c r="F9" i="6"/>
  <c r="F8" i="6"/>
  <c r="F7" i="6"/>
  <c r="F6" i="6"/>
  <c r="F21" i="5"/>
  <c r="F20" i="5"/>
  <c r="F18" i="5"/>
  <c r="F17" i="5"/>
  <c r="F16" i="5"/>
  <c r="F15" i="5"/>
  <c r="F14" i="5"/>
  <c r="F13" i="5"/>
  <c r="F12" i="5"/>
  <c r="F11" i="5"/>
  <c r="F10" i="5"/>
  <c r="F9" i="5"/>
  <c r="F7" i="5"/>
  <c r="F6" i="5"/>
  <c r="B72" i="8"/>
  <c r="B10" i="1" s="1"/>
  <c r="A72" i="8"/>
  <c r="A10" i="1" s="1"/>
  <c r="A63" i="4"/>
  <c r="A7" i="1" s="1"/>
  <c r="B63" i="4"/>
  <c r="B7" i="1" s="1"/>
  <c r="B26" i="5"/>
  <c r="B8" i="1" s="1"/>
  <c r="A26" i="5"/>
  <c r="A8" i="1" s="1"/>
  <c r="B12" i="6"/>
  <c r="B9" i="1" s="1"/>
  <c r="A12" i="6"/>
  <c r="A9" i="1" s="1"/>
  <c r="B70" i="8"/>
  <c r="B16" i="1" s="1"/>
  <c r="B49" i="8"/>
  <c r="B15" i="1" s="1"/>
  <c r="B44" i="8"/>
  <c r="B14" i="1" s="1"/>
  <c r="B37" i="8"/>
  <c r="B13" i="1" s="1"/>
  <c r="B17" i="8"/>
  <c r="B11" i="1" s="1"/>
  <c r="A70" i="8"/>
  <c r="A16" i="1" s="1"/>
  <c r="A49" i="8"/>
  <c r="A15" i="1" s="1"/>
  <c r="A44" i="8"/>
  <c r="A14" i="1" s="1"/>
  <c r="A37" i="8"/>
  <c r="A13" i="1" s="1"/>
  <c r="B28" i="8"/>
  <c r="B12" i="1" s="1"/>
  <c r="A28" i="8"/>
  <c r="A12" i="1" s="1"/>
  <c r="A17" i="8"/>
  <c r="A11" i="1" s="1"/>
  <c r="F28" i="8" l="1"/>
  <c r="E12" i="1" s="1"/>
  <c r="F26" i="5"/>
  <c r="E8" i="1" s="1"/>
  <c r="F12" i="6"/>
  <c r="E9" i="1" s="1"/>
  <c r="F44" i="8"/>
  <c r="E14" i="1" s="1"/>
  <c r="F17" i="8"/>
  <c r="E11" i="1" s="1"/>
  <c r="F37" i="8"/>
  <c r="E13" i="1" s="1"/>
  <c r="E16" i="1"/>
  <c r="E18" i="1" l="1"/>
  <c r="F72" i="8"/>
  <c r="E10" i="1" s="1"/>
  <c r="E19" i="1" s="1"/>
  <c r="E21" i="1" l="1"/>
  <c r="E22" i="1" l="1"/>
  <c r="E24" i="1" s="1"/>
</calcChain>
</file>

<file path=xl/sharedStrings.xml><?xml version="1.0" encoding="utf-8"?>
<sst xmlns="http://schemas.openxmlformats.org/spreadsheetml/2006/main" count="446" uniqueCount="287">
  <si>
    <t>št.pos.</t>
  </si>
  <si>
    <t>opis postavke</t>
  </si>
  <si>
    <t>enota</t>
  </si>
  <si>
    <t>cena/enoto
[€]</t>
  </si>
  <si>
    <t>skupni stroški
[€]</t>
  </si>
  <si>
    <t>REKAPITULACIJA</t>
  </si>
  <si>
    <t>kol.</t>
  </si>
  <si>
    <t>SPLOŠNA NAVODILA IN OPOZORILA</t>
  </si>
  <si>
    <t xml:space="preserve">                </t>
  </si>
  <si>
    <t>SPLOŠNA DOLOČILA ZA ELEKTRIČNE INSTALACIJE</t>
  </si>
  <si>
    <t>Izdelavo ponudb in izvedbo projekta je potrebno izdelati skladno z načrtom. Načrt je potrebno upoštevati v celoti (risbe, opisi in popisi). V primeru tipkarskih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t>
  </si>
  <si>
    <t>V sklop izvajalčeve ponudbe sodijo vsi delavniški načrti, ki jih pred izvedbo glede tehnične pravilnosti, zahtevane kakovosti in izgleda potrdi odgovorni projektant. Vzorce vseh finalnih materialov je ponudnik dolžan predložiti projektantu v potrditev. Kjer ni opredeljenega izvedbenega industrijskega detajla ali izdelka, ga mora izvajalec pred izvedbo predstaviti, izbor potrdita odgovorni projektant in investitor. Vzorce vseh finalnih materialov je ponudnik dolžan predložiti projektantu v potrditev. Kjer ni opredeljenega izvedbenega industrijskega detajla ali izdelka, ga mora izvajalec pred izvedbo predstaviti, izbor potrdita odgovorni projektant in investitor.</t>
  </si>
  <si>
    <t>Vse mere mora izvajalec del obvezno preveriti na objektu.</t>
  </si>
  <si>
    <t>Enota cene mora vsebovati vsa potrebna pripravljalna dela, vsa potrebna merjenja na objektu, vse potrebne transporte do mesta vgrajevanja, skladiščenje materiala na gradbišču, atestiranje materialov in dokazovanje kvalitete z izjavami o lastnostih, vso potrebno delo za dokončanje izdelka, vsa potrebna pomožna sredstva na objektu kot so lestve, delovni odri in podobno, usklajevanje z osnovnim načrtom in posvetovanje s projektantom.</t>
  </si>
  <si>
    <t>Mikroprocesorski modularni krmilnik</t>
  </si>
  <si>
    <t>9.1.1</t>
  </si>
  <si>
    <t>9.1.2</t>
  </si>
  <si>
    <t>Komunikacijska oprema za navezavo strojnih naprav</t>
  </si>
  <si>
    <t>9.1.3</t>
  </si>
  <si>
    <t>Aplikativna programska oprema avtomatske regulacije za krmilni in nadzorni nivo</t>
  </si>
  <si>
    <t>9.1.4</t>
  </si>
  <si>
    <t>Energetski management (platforma IoT)</t>
  </si>
  <si>
    <t>9.1.5</t>
  </si>
  <si>
    <t>Zagon sistemov</t>
  </si>
  <si>
    <t>9.1.6</t>
  </si>
  <si>
    <t>Meritev udobja</t>
  </si>
  <si>
    <t>Skupni stroški elektroinštalacijskih del</t>
  </si>
  <si>
    <t>8.6</t>
  </si>
  <si>
    <t>Komunikacijske inštalacije</t>
  </si>
  <si>
    <t>8.5</t>
  </si>
  <si>
    <t>Inštalacije elektromotornih pogonov in elektrotoplotnih postrojev</t>
  </si>
  <si>
    <t>kpl</t>
  </si>
  <si>
    <t>8.4</t>
  </si>
  <si>
    <t>9.1</t>
  </si>
  <si>
    <t>Nadzorno- krmilni sistemi in monitoring porabe energije</t>
  </si>
  <si>
    <t>8.</t>
  </si>
  <si>
    <t>Skupaj</t>
  </si>
  <si>
    <t>9.</t>
  </si>
  <si>
    <t>9.1.6.1</t>
  </si>
  <si>
    <t>9.1.6.2</t>
  </si>
  <si>
    <t>9.1.6.3</t>
  </si>
  <si>
    <t>9.1.6.4</t>
  </si>
  <si>
    <t>9.1.6.5</t>
  </si>
  <si>
    <t>9.1.6.6</t>
  </si>
  <si>
    <t>9.1.6.7</t>
  </si>
  <si>
    <t>9.1.6.8</t>
  </si>
  <si>
    <t>9.1.6.9</t>
  </si>
  <si>
    <t>9.1.6.10</t>
  </si>
  <si>
    <t>9.1.6.11</t>
  </si>
  <si>
    <t>9.1.6.12</t>
  </si>
  <si>
    <t>9.1.6.13</t>
  </si>
  <si>
    <t>9.1.6.14</t>
  </si>
  <si>
    <t>9.1.6.15</t>
  </si>
  <si>
    <t>Dobava in montaža MBus prehoda (gateway) za brezžični sprejem signalov iz merilnikov udobja, proizvod SOLVIMUS metering solution, tip  MBUS-GEWM M-Bus wireless / Ethernet Modbus TCP (montaža v razdelilnik +RP)</t>
  </si>
  <si>
    <t>Dobava in montaža  vodnika RF-240 50Ω za povezavo med anteno in Mbus prehodom</t>
  </si>
  <si>
    <t>Dobava in montaža konektorja za anteno N male</t>
  </si>
  <si>
    <t>Dobava in montaža konektorja za anteno SMA male</t>
  </si>
  <si>
    <t>kos</t>
  </si>
  <si>
    <t>m</t>
  </si>
  <si>
    <t>Dobava in montaža n/o schucko vtičnice 230V, 16A</t>
  </si>
  <si>
    <r>
      <t>Dobava in montaža vodnika  FG16OM16-J 3×1,5 mm</t>
    </r>
    <r>
      <rPr>
        <vertAlign val="superscript"/>
        <sz val="10"/>
        <color theme="1"/>
        <rFont val="Arial"/>
        <family val="2"/>
        <charset val="238"/>
      </rPr>
      <t>2</t>
    </r>
    <r>
      <rPr>
        <sz val="10"/>
        <color theme="1"/>
        <rFont val="Arial"/>
        <family val="2"/>
        <charset val="238"/>
      </rPr>
      <t>, Cu, Cca s1 d2 a1</t>
    </r>
  </si>
  <si>
    <t>Dobava in montaža kanala NIK 25×15 za priklop repetitorjev</t>
  </si>
  <si>
    <t>Parametriranje in vzpostavitev komunikacije.</t>
  </si>
  <si>
    <t>h</t>
  </si>
  <si>
    <t>Postavitev logerjev po objektu.</t>
  </si>
  <si>
    <t>Dobava in montaža antene 868 MHz - 3dBi (montaža pred vhodom v toplotno postajo)</t>
  </si>
  <si>
    <t>SKUPNO (8.+ 9.)</t>
  </si>
  <si>
    <t>8.4.1</t>
  </si>
  <si>
    <t>8.4.2</t>
  </si>
  <si>
    <t>8.4.3</t>
  </si>
  <si>
    <t>8.4.4</t>
  </si>
  <si>
    <t>8.4.5</t>
  </si>
  <si>
    <t>8.4.6</t>
  </si>
  <si>
    <t>8.4.7</t>
  </si>
  <si>
    <t>8.4.8</t>
  </si>
  <si>
    <t>8.4.9</t>
  </si>
  <si>
    <t>8.5.1</t>
  </si>
  <si>
    <t>8.5.2</t>
  </si>
  <si>
    <t>8.5.3</t>
  </si>
  <si>
    <t>8.5.4</t>
  </si>
  <si>
    <t>8.5.5</t>
  </si>
  <si>
    <t>8.5.6</t>
  </si>
  <si>
    <t>8.5.7</t>
  </si>
  <si>
    <t>8.5.8</t>
  </si>
  <si>
    <t>8.5.9</t>
  </si>
  <si>
    <t>8.5.10</t>
  </si>
  <si>
    <t>8.5.11</t>
  </si>
  <si>
    <t>8.5.12</t>
  </si>
  <si>
    <t>8.5.13</t>
  </si>
  <si>
    <t>8.5.14</t>
  </si>
  <si>
    <t>8.5.15</t>
  </si>
  <si>
    <t>8.5.16</t>
  </si>
  <si>
    <t>8.5.27</t>
  </si>
  <si>
    <t>8.6.1</t>
  </si>
  <si>
    <t>8.6.2</t>
  </si>
  <si>
    <t>8.6.3</t>
  </si>
  <si>
    <t>8.6.5</t>
  </si>
  <si>
    <t>9.1.1.1</t>
  </si>
  <si>
    <t>9.1.1.2</t>
  </si>
  <si>
    <t>9.1.1.3</t>
  </si>
  <si>
    <t>9.1.1.4</t>
  </si>
  <si>
    <t>9.1.1.5</t>
  </si>
  <si>
    <t>9.1.1.6</t>
  </si>
  <si>
    <t>9.1.1.7</t>
  </si>
  <si>
    <t>9.1.2.1</t>
  </si>
  <si>
    <t>9.1.2.2</t>
  </si>
  <si>
    <t>9.1.2.3</t>
  </si>
  <si>
    <t>9.1.2.4</t>
  </si>
  <si>
    <t>9.1.2.5</t>
  </si>
  <si>
    <t>9.1.3.1</t>
  </si>
  <si>
    <t>9.1.3.2</t>
  </si>
  <si>
    <t>9.1.3.3</t>
  </si>
  <si>
    <t>9.1.3.4</t>
  </si>
  <si>
    <t>9.1.3.5</t>
  </si>
  <si>
    <t>9.1.4.1</t>
  </si>
  <si>
    <t>9.1.4.2</t>
  </si>
  <si>
    <t>9.1.4.3</t>
  </si>
  <si>
    <t>9.1.5.1</t>
  </si>
  <si>
    <t>Dobava in montaža kanala NIK 25×15 za montažo antenskega vodnika (montiran na steno oziroma strop)</t>
  </si>
  <si>
    <t>Dobava in montaža dostopne točke za brezžično povezavo, tip Nanostation M2 Ubiquiti, POE adapter + antena: 
1) montaža adapterja v toplotni postaji (+RP), montaža antene pred vhodom v toplotno postajo
2) montaža adapterja v komunikacijski omari (prostor fotokopirnica/strežnik v nadstropju, ob zbornici), montaža antene pred vhodom v prostor</t>
  </si>
  <si>
    <t>Dobava in montaža gibljive Euroflex cevi Ø 16 mm za montažo antenskega vodnika na prehodu skozi steno</t>
  </si>
  <si>
    <t>Dobava in montaža Ethernet vodnika FTP Cat 5e 4×2×24AWG za izvedbo povezave krmilnik - mrežno stikalo v toplotni postaji (+RP)</t>
  </si>
  <si>
    <t>Dobava in montaža konektorja RJ45 (m) na FTP kabel za izvedbo povezave krmilnik - mrežno stikalo v toplotni postaji (+RP)</t>
  </si>
  <si>
    <t>Dobava in montaža Ethernet vodnika FTP Cat 5e 4×2×24AWG za izvedbo povezave usmerjevalnik - mrežno stikalo v toplotni postaji (+RP)</t>
  </si>
  <si>
    <t>Dobava in montaža Ethernet vodnika FTP Cat 5e 4×2×24AWG za izvedbo povezave mrežno stikalo - Mbus Gateway (meritve udobja) v toplotni postaji (+RP)</t>
  </si>
  <si>
    <t>Dobava in montaža Ethernet vodnika FTP Cat 5e 4×2×24AWG za izvedbo povezave POE adapter - antena v komunikacijski omari (prostor fotokopirnica/strežnik v nadstropju, ob zbornici)</t>
  </si>
  <si>
    <t>Odklop napajanja v obstoječem razdelilniku +RP v toplotni postaj in v RG (glavni razdelilnik v kleti), demontaža obstoječega dovoda, ki bo zamenjan z novim</t>
  </si>
  <si>
    <t>Demontaža opreme obstoječega razdelilnika +RP v toplotni postaji</t>
  </si>
  <si>
    <t>Odvoz demontirane opreme na deponijo,s sortiranjem po vrsti odpadnega materiala in plačilom stroškov deponiranja</t>
  </si>
  <si>
    <t>Izvedbe električnih meritev vseh novih tokokrogov električne inštalacije, meritve izenačitve potenciala večjih kovinskih mas in izdaja poročila,</t>
  </si>
  <si>
    <t>Komunikacijski modul HVAC&amp;R tip Climatix POL907.00 Siemens, art. S55390-C108-A100 (M-Bus protokol - meter bus, max 6 M-Bus devices)</t>
  </si>
  <si>
    <t>Krmilnik HVAC&amp;R tip Climatix POL648.80 Siemens, art. S55396-C488-A100 (3UI, 8UIO, 4DI, 6 DO relay, HMI)</t>
  </si>
  <si>
    <t>Razširitveni modul HVAC&amp;R tip Climatix POL965.00 Siemens, art. S55663-J650-A100 (8UIO, 4DO relay, 1SI (DL), 2DO (triac))</t>
  </si>
  <si>
    <t xml:space="preserve">Baterija za krmilnik tip CR2032 (delovna temperatura -20°C … +70°C) ali tip BR2032 (delovna temperatura -30°C… +80°C) </t>
  </si>
  <si>
    <t>Mrežno stikalo / Ethernet switch tip EDS-205 MOXA (5×10/100 Base T(X))</t>
  </si>
  <si>
    <t>Pretvornik impulzi/M-Bus, tip PadPuls M2 Relay (IM003G)</t>
  </si>
  <si>
    <t>Baterija 3V/230mAh, tip CR2032 Lithium za PadPuls M2 Relay (IM003G)</t>
  </si>
  <si>
    <t>Najem strežnika</t>
  </si>
  <si>
    <t>Windows licenca za strežnik.</t>
  </si>
  <si>
    <t>Sistemska programska oprema CNS</t>
  </si>
  <si>
    <t>Emerson Movicon SCADA PRO Runtime
- OPC Server (UA, DA in XML)
- WEB Cient za 1 uporabnika
- SQL server
Licenca za varnostno VPN povezavo na SCADA sistem</t>
  </si>
  <si>
    <t xml:space="preserve">Programiranje krmilnika v toplotni postaji, testiranje vhodno/izhodnih signalov (IQ test), funkcijski zagon (OQ test) , nastavitev delovnih in regulacijskih parametrov, shema avtomatike, navodila za uporabnika:
- izdelava aplikativne programske opreme na krmilnem nivoju
- izdelava programske opreme na nadzornem nivoju (ekranski prikazi, regulacije, zgodovina, alarmiranje), v skladu z aplikativnimi shemami strojne in elektro energetike za krmilnik
- izdelava ekranskih prikazov parametrov za števce - navezava M-bus, Modbus/TCP, IO signali
- povezava in prenos podatkov iz arhivske baze v EnergyWatch sistem (platforma IOT)
- konfiguracija kratkih alarmnih sporočil na GSM
- testiranje delovanja programske opreme
- testiranje komunikacijskih povezav
Izdelava programske opreme na nadzornem nivoju za toplotno postajo se izvaja na centralni nadzorni postaji v objektu. 
</t>
  </si>
  <si>
    <t xml:space="preserve">Strežniška licenca platforme IoT </t>
  </si>
  <si>
    <t>Odjemalska licenca platforme IoT</t>
  </si>
  <si>
    <t>OB004 - Center Gustava Šiliha</t>
  </si>
  <si>
    <t>T2 - Seznam opreme, materiala in del</t>
  </si>
  <si>
    <t>3 - Načrt s področja elektrotehnike</t>
  </si>
  <si>
    <t>Načrt električnih inštalacij in opreme</t>
  </si>
  <si>
    <t>Pretvornik Modbus/TCP-IP tip tGW-725 ICP DAS CO., Ltd.</t>
  </si>
  <si>
    <t>Vijačni konektorski set (Terminal set) za razširitveni modul POL 965), tip POL096.55/STD, art. S55843-Z965-F100 Siemens</t>
  </si>
  <si>
    <t>Vijačni konektorski set (Terminal set) za krmilnike POL 648 (Phoenix MVSTBW), tip POL064.85/STD, art. S55843-Z648-F100 Siemens</t>
  </si>
  <si>
    <t>Obstoječi razdelilec v prostoru toplotne postaje se odstrani. Zamenja ga nov razdelilnik +RP</t>
  </si>
  <si>
    <t>Dobava in montaža Ethernet vodnika FTP Cat 5e 4×2×24AWG za izvedbo povezave POE adapter Ubiquiti - antena pred vhodom v toplotno postajo</t>
  </si>
  <si>
    <t>Dobava in montaža konektorja RJ45 (m) na FTP kabel za izvedbo povezave POE adapter Ubiquiti (montiran v +RP) - antena pred vhodom v toplotno postajo</t>
  </si>
  <si>
    <t>Dobava in montaža kanala NIK 25×15 za izvedbo povezave POE adapter Ubiquiti (montiran v +RP) - antena pred vhodom v toplotno postajo (montiran na steno oziroma strop)</t>
  </si>
  <si>
    <t>Dobava in montaža Ethernet vodnika FTP Cat 5e 4×2×24AWG za izvedbo povezave POE adapter Ubiquiti - usmerjevalnik v toplotni postaji (+RP)</t>
  </si>
  <si>
    <t>Dobava in montaža konektorja RJ45 (m) na FTP kabel za izvedbo povezave POE adapter Ubiquiti - usmerjevalnik v toplotni postaji (+RP)</t>
  </si>
  <si>
    <t>Dobava in montaža konektorja RJ45 (m) na FTP kabel za izvedbo povezave usmerjevalnik - mrežno stikalo v toplotni postaji (+RP)</t>
  </si>
  <si>
    <t>Dobava in montaža konektorja RJ45 (m) na FTP kabel za izvedbo povezave mrežno stikalo - Mbus Gateway (meritve udobja) v toplotni postaji (+RP)</t>
  </si>
  <si>
    <t>Dobava in montaža konektorja RJ45 (m) na FTP kabel za izvedbo povezave POE adapter  Ubiquiti (montiran v +KO) - antena (pred vhodom v prostor)</t>
  </si>
  <si>
    <t>Dobava in montaža kanala NIK 25×15 za izvedbo povezave POE adapter  Ubiquiti (montiran v +KO) - antena pred vhodom v prostor KO (montiran na steno oziroma strop)</t>
  </si>
  <si>
    <t>Dobava in montaža Ethernet vodnika FTP Cat 5e 4×2×24AWG za izvedbo povezave POE adapter Ubiquiti- komunikacijska omara +KO (prostor fotokopirnica/strežnik v nadstropju, ob zbornici)</t>
  </si>
  <si>
    <t>Dobava in montaža konektorja RJ45 (m) na FTP kabel za izvedbo povezave POE adapter Ubiquiti (montiran v +KO) - antena (pred vhodom v prostor)</t>
  </si>
  <si>
    <t>Usmerjevalnik/router MikroTik RB951G-2HnD (Gigabit, USB, 2GHz, 802.11n, dual chain), kpl. z napajalnikom usmerjevalnika Mikrotik, 230VAC/24VDC</t>
  </si>
  <si>
    <t>Dobava in montaža ojačevalnika signala (repeater) tip LANSEN LAN-WMBUS-R4-M-LR-A1, 230V, 50 HZ, 8W</t>
  </si>
  <si>
    <t>Odklop in zavarovanje obstoječega odvoda za razsvetljavo, ki bo ponovno priklopljen v nov razdelilnik +RP</t>
  </si>
  <si>
    <t>Dobava in montaža opreme za izvedbo novega razdelilnika +RP v toplotni postaji:</t>
  </si>
  <si>
    <t>8.4.3.1</t>
  </si>
  <si>
    <t>8.4.3.2</t>
  </si>
  <si>
    <t>8.4.3.3</t>
  </si>
  <si>
    <t>8.4.3.4</t>
  </si>
  <si>
    <t>8.4.3.5</t>
  </si>
  <si>
    <t>8.4.3.6</t>
  </si>
  <si>
    <t>8.4.3.7</t>
  </si>
  <si>
    <t>8.4.3.8</t>
  </si>
  <si>
    <t>8.4.3,9</t>
  </si>
  <si>
    <t>8.4.3.10</t>
  </si>
  <si>
    <t>8.4.3.11</t>
  </si>
  <si>
    <t>8.4.3.12</t>
  </si>
  <si>
    <t>8.4.3.13</t>
  </si>
  <si>
    <t>8.4.3.14</t>
  </si>
  <si>
    <t>8.4.3.15</t>
  </si>
  <si>
    <t>8.4.3.16</t>
  </si>
  <si>
    <t>8.4.3.17</t>
  </si>
  <si>
    <t>8.4.3.18</t>
  </si>
  <si>
    <t>8.4.3.19</t>
  </si>
  <si>
    <t>8.4.3.20</t>
  </si>
  <si>
    <t>8.4.3.21</t>
  </si>
  <si>
    <t>8.4.3.22</t>
  </si>
  <si>
    <t>8.4.3.23</t>
  </si>
  <si>
    <t>8.4.3.24</t>
  </si>
  <si>
    <t>8.4.3.25</t>
  </si>
  <si>
    <t>8.4.3.26</t>
  </si>
  <si>
    <t>8.4.3.27</t>
  </si>
  <si>
    <t>8.4.3.28</t>
  </si>
  <si>
    <t>8.4.3.29</t>
  </si>
  <si>
    <t>8.4.3.30</t>
  </si>
  <si>
    <t>8.4.3.31</t>
  </si>
  <si>
    <t>8.4.3.32</t>
  </si>
  <si>
    <t>8.4.3.33</t>
  </si>
  <si>
    <t>8.4.3.34</t>
  </si>
  <si>
    <t>8.4.3.35</t>
  </si>
  <si>
    <t>8.4.3.36</t>
  </si>
  <si>
    <t>8.4.3.37</t>
  </si>
  <si>
    <t>8.4.3.38</t>
  </si>
  <si>
    <t>8.4.3.39</t>
  </si>
  <si>
    <t>Montažna plošča PM-G 4-12 ETI (art. 001337969)</t>
  </si>
  <si>
    <t>Vertikalna konzola WP-A 11 ETI (art. 001338604)</t>
  </si>
  <si>
    <t>Nosilna letev (DIN35) TH-S 3 ETI (art. 002911044)</t>
  </si>
  <si>
    <t>Inštalacijski kanal B 80x60 T (1,8m) ETI (art. 003911049)</t>
  </si>
  <si>
    <t>Inštalacijski kanal B 60x60 T (0,75m) ETI (art. 003911044)</t>
  </si>
  <si>
    <t>Ventilator 230V, 50Hz, 52 m3/h, Rittal 3238.100 (art. 3238100)</t>
  </si>
  <si>
    <t>Izstopna rešetka s filtrom Rittal 3238.200 (art.3238200)</t>
  </si>
  <si>
    <t>Termostat Rittal 3110.000 (+5°C ...+60°C)</t>
  </si>
  <si>
    <t>LED svetilka za osvetlitev v stikalni omari, Rittal SZ 2500.300, 13W, 100-230V, 50Hz, z detektorjem gibanja, 1200lm, 4000K, (š437mm, h85mm, g37mm)
 - priključni vodnik za LED svetilko art. 2500500 (konektor/brez konektorja) Rittal
 - priključni vodnik za LED svetilko art. 2500530 (konektor/konektor) Rittal
 - univerzalni montažni pribor za LED svetilko art. 2373000 Rittal
 - pribor za magnetno pritrditev za LED svetilko art. 2500490 Rittal</t>
  </si>
  <si>
    <t>Grebenasto stikalo CS CS 40 91 U LK ETI, 100A, 3 polno (art. 004773064)</t>
  </si>
  <si>
    <t>Stikalo, preklopno, montaža na letev, 10A, 1-polno, Schrack IN622180--, CG4 A210 VE21 F085</t>
  </si>
  <si>
    <t>Kompaktna signalna sveilka 230VAC, zelena, LS LED 10 G 230AC ETI, art. 004770810</t>
  </si>
  <si>
    <t>Kompaktna signalna sveilka 230VAC, rdeča, LS LED 10 R 230AC ETI, art. 004770811</t>
  </si>
  <si>
    <t>Ločilni transformator 250 VA TH ETI, (230,400V)/ 230V, 100VA (art. 003801899)</t>
  </si>
  <si>
    <t>Prenapetostni odvodniki tip 2 (skupina C), ETITEC C T2, 275/20, 3+0 ETI (art. 002440399)</t>
  </si>
  <si>
    <t>MCB - modularni inštalacijski odklopnik ETIMAT P10, C16A, 3p, ETI (art. 2271631109)</t>
  </si>
  <si>
    <t>MCB - modularni inštalacijski odklopnik ETIMAT P10, C16A, 1p, ETI (art. 271601108)</t>
  </si>
  <si>
    <t>MCB - modularni inštalacijski odklopnik ETIMAT P10, C10A, 1p, ETI (art. 271001100)</t>
  </si>
  <si>
    <t>MCB - modularni inštalacijski odklopnik ETIMAT P10, C6A, 1p, ETI (art. 270601107)</t>
  </si>
  <si>
    <t>MCB - modularni inštalacijski odklopnik ETIMAT P10, C4A, 1p, ETI (art. 270401101)</t>
  </si>
  <si>
    <t>MCB - modularni inštalacijski odklopnik ETIMAT P10, C3A, 1p, ETI (art. 270301108)</t>
  </si>
  <si>
    <t>MCB - modularni inštalacijski odklopnik ETIMAT P10, C2A, 1p, ETI (art. 270201105)</t>
  </si>
  <si>
    <t>MCB - modularni inštalacijski odklopnik ETIMAT P10, C1A, 1p, ETI (art. 270101102)</t>
  </si>
  <si>
    <t>Zaščitno stikalo MPE25-1,6A, ETI (art. 004648006)</t>
  </si>
  <si>
    <t>Motorsko zaščitno stikalo MPE25 0,25A, ETI, I&gt;=0,16-0,25A, I&gt;&gt;=3,25A (art. 004648002)</t>
  </si>
  <si>
    <t>Pomožni kontakti ACBSE-11 ETI, 1NO, 1NC (art. 004648022)</t>
  </si>
  <si>
    <t>Motorski kontaktor CEM9.10, 230V AC ETI (art. 004642123)</t>
  </si>
  <si>
    <t>Pomožni kontakti BCXMLE 20 (art. 004644520)</t>
  </si>
  <si>
    <t>Rele ERM4 230V AC ETI (art. 002473010)</t>
  </si>
  <si>
    <t>Rele ERM4 24V DC ETI (art. 002473006)</t>
  </si>
  <si>
    <t>Podnožje releja ERB4-T (art. 002473014)</t>
  </si>
  <si>
    <t>Modularna vtičnica ETI t-2p+Z Schuko (art. 002414020)</t>
  </si>
  <si>
    <t>Vrstna sponka ESC-CBC.6 ETI (0,2-10 mm2) (art. 003903002)</t>
  </si>
  <si>
    <t>Vrstna sponka ESC-CBC.6B ETI (0,2-10 mm2) (art. 003903046)</t>
  </si>
  <si>
    <t>Vrstna sponka ESC-TEC.6/O ETI (0,2-10 mm2) (art. 003903070)</t>
  </si>
  <si>
    <t>Ozemljitvena zbiralka za izenačevanje potencialov, 210×30×3 mm (d×š×v), material Cu, H/ZIP B, Rf/Sn, 16×16 mm², art. 90079 Hermi</t>
  </si>
  <si>
    <t>Gravirane ploščice z napisi pod stikali in svetilkami, napisi na vratih, opozorilna nalepka</t>
  </si>
  <si>
    <t>Uvodnice, napisne ploščice z oznakami lastnosti omare, opozorilni znak, drobni in vezni instalacijski material (vezne žice - ožičenje, kabelski čevlji in tulci, vijačni material)</t>
  </si>
  <si>
    <t>Dobava in montaža vtičnega gnezda EDS4m 2-2/1-5 16 ETI, 1×16A/5p, 2×Schucko 250V, IP44 (art. 004483110), montaža v toplotni postaji ob vstopu v prostor</t>
  </si>
  <si>
    <t>Dobava in montaža vodnika FG16OM16-J 5 x 4 mm2, Cu, 0,6/1kV, Cca s1 d2 a1 za izvedbo dovoda do razdelilnika +RP v toplotni postaji (položen na polici od RG do +RP)</t>
  </si>
  <si>
    <t>Dobava in montaža vodnika H07V-K 1 x 16 mm2, Cu (rumeno/zelen plašč) za izvedbo dovoda do razdelilnika +RP v toplotni postaji (položen na polici od RG do +RP)</t>
  </si>
  <si>
    <t>Dobava in montaža vtičnice n/o Schuko IP44, 230V, 16A, montaža v prostoru toplotne postaje (za priklop mehčalne naprave, dozirne naprave, naprave za vzdrževanje tlaka)</t>
  </si>
  <si>
    <t>Vodnik FG16OM16-J 5 x 2,5 mm2, Cu, 0,6/1kV, Cca s1 d2 a1</t>
  </si>
  <si>
    <t>Vodnik FG16OM16-J 3 x 2,5 mm2, Cu, 0,6/1kV, Cca s1 d2 a1</t>
  </si>
  <si>
    <t>Vodnik LIHCH 4×0,75 mm2, Cu, Cca s1 d2 a1</t>
  </si>
  <si>
    <t>Vodnik LIHCH 3×0,75 mm2, Cu, Cca s1 d2 a1</t>
  </si>
  <si>
    <t>Vodnik LIHCH 2×0,75 mm2, Cu, Cca s1 d2 a1</t>
  </si>
  <si>
    <t>8.4.8.1</t>
  </si>
  <si>
    <t>8.4.8.2</t>
  </si>
  <si>
    <t>8.4.8.3</t>
  </si>
  <si>
    <t>8.4.8.4</t>
  </si>
  <si>
    <t>8.4.8.5</t>
  </si>
  <si>
    <t>8.4.8.6</t>
  </si>
  <si>
    <t>Dobava in montaža vodnika H07V-K 1 x 16 mm2, Cu (rumeno/zelen plašč) za izvedbo dodatnih izenačitev potenciala v toplotni postaji (ozemljitev večjih kovinskih mas)</t>
  </si>
  <si>
    <t>Vodnik LIHCH 6×0,75 mm2, Cu, Cca s1 d2 a1</t>
  </si>
  <si>
    <t>Dobava in montaža kabelskih polic PK 200/60 iz perforirane pocinkane pločevine s pokrovom, kpl z ravnimi spojkami, koleni 90° ter T koleni, stenskimi oziroma stropnimi nosilci in spojnim priborom (izvedba inštalacij v toplotni postaji)</t>
  </si>
  <si>
    <t>Dobava in montaža inštalacijskih cevi, različnih dimenzij, pritrjenih na OG pripono na steni (izvedba inštalacij v toplotni postaji)</t>
  </si>
  <si>
    <t>Omara IP55, dimenzij 1050×1850×300 mm, kpl. s podstavkom višine 100 mm, žepom za dokumentacijo in ključavnico s patentnim vložkom in kodo ključa 1333, tip HXS300 4-12 PH1 + PH1 D3-W4 + K-A4-PT+ LK-CB1333-25-50 ETI (art. 001325104, 001336914, 001343200, 001102180)</t>
  </si>
  <si>
    <t>Izvedba storitev za energetski management (platforma IoT):
  - uvedba energetskega informacijskega sistema
 - namestitev programske opreme
 - dodajanje novih meritev (npr. rabe električne energije, toplotne energije, porabe vode, porabe plina ter proizvedene električne energije) v History bazo in konfiguracija izračunov
 - testiranje konfiguracije, izdelava dokumentacije, pregled z uporabniki in primopredaja uporabnikom.</t>
  </si>
  <si>
    <t>Izvedba funkcionalnega ureguliranja in zagona sistema:
 - funkcionalni zagon sistema toplotne postajeogrevanja ter priprave sanitarne tople vode v toplotni postaji
 - funkcionalni zagon sistema kompaktne toplotne postaje
 - funkcionalni zagon perifernih naprav (naprava za vzdrževanje tlaka, merjenje tlaka,…)
 - izvedba prvih meritev in kalibracije sistema 
- sodelovanje z ostalimi zunanjimi izvajalci in programerji avtomatike ogrevalnega sistema in drugih pomožnih sistemov v času izvajanja, funkcionalni zagon, poskusno obratovanje</t>
  </si>
  <si>
    <t>8.5.28</t>
  </si>
  <si>
    <t>Dobava in montaža GSM modema Teltonika RUT 200 4G (LTE-FDD), kpl z napjalnikom 230V/24VDC in GSM anteno RP-SMA</t>
  </si>
  <si>
    <t>8.5.29</t>
  </si>
  <si>
    <t>Dobava in montaža Ethernet vodnika FTP Cat 5e 4×2×24AWG za izvedbo povezave GSM modem - Usmerjevalnik</t>
  </si>
  <si>
    <t>Dobava in montaža konektorja RJ45 (m) na FTP kabel za izvedbo povezave GSM modem - Usmerjevalnik</t>
  </si>
  <si>
    <t>9.1.2.6</t>
  </si>
  <si>
    <t>Pulse Splitter enica ltd.</t>
  </si>
  <si>
    <t>8.4.3.40</t>
  </si>
  <si>
    <t>Pomožni kontakti PS/SS ETIMAT P6/P10 ETI, 1NO, 1NC (art. 001908421)</t>
  </si>
  <si>
    <t>Dobava in montaža vodnikov za izvedbo priklopa perifernih naprav v toplotni postaji: vtično gnezdo, pogoni ventilov in črpalk, varnostni termostati, tlačna sonda, merilniki temperature (Pt1000), dozirna naprava, mehčalna naprava, naprava za vzdrževanje tlaka, Modbus in M-Bus povezave, zahteva po toploti iz KC1 ORM;
vodniki položeni na kabelskih policah in delno v zaščitnih inštalacijskih ceveh (od izstopa s kabelske police do naprave):</t>
  </si>
  <si>
    <t>Dobava brezžičnega senzorja CO2, temperature in vlage, tip LANSEN WMBUS-E-CO2, kpl. z baterijama 2 x ER18505, 3.6V (Li-SOCI2, AA Lithium)</t>
  </si>
  <si>
    <t>Dobava brezžičnega senzorja temperature in vlage, tip LANSEN WMBUS-CX-TH, kpl. z baterijo ER14505, 3.6V (Li-SOCI2, AA Lithium)</t>
  </si>
  <si>
    <t>9.1.2.7</t>
  </si>
  <si>
    <t>Napajalnik Mean Well tip MDR-100-24 (90-264VAC/24V DC, 4A, 96W)</t>
  </si>
  <si>
    <t>8.6.4</t>
  </si>
  <si>
    <t>Nepredvidena dela</t>
  </si>
  <si>
    <t>%</t>
  </si>
  <si>
    <t>9.1.6.16.</t>
  </si>
  <si>
    <t>Izdelava PID dokumentacije</t>
  </si>
  <si>
    <t>Elektro dela skupaj</t>
  </si>
  <si>
    <t>Vsi izdelki, oprema, materiali ali tehnične rešitve, ki so v razpisni dokumentaciji navedeni z blagovno znamko, proizvajalcem, tipom, modelom, patentom, poreklom ali drugim sklicevanjem, ki bi lahko določalo konkretnega proizvajalca ali dobavitelja, se razumejo kot navedba zahtevanih tehničnih, funkcionalnih in kakovostnih lastnosti predmeta naročila.
Ponudnik lahko ponudi tudi enakovreden izdelek, opremo, material ali rešitev, če ta v celoti izpolnjuje ali presega vse zahteve naročnika glede funkcionalnosti, zmogljivosti, kakovosti, kompatibilnosti, varnosti, trajnosti in drugih tehničnih specifikacij, določenih v razpisni dokumentaciji.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</si>
</sst>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b/>
      <sz val="10"/>
      <color theme="1"/>
      <name val="Arial"/>
      <family val="2"/>
      <charset val="238"/>
    </font>
    <font>
      <sz val="9"/>
      <color theme="1"/>
      <name val="Arial Narrow"/>
      <family val="2"/>
      <charset val="238"/>
    </font>
    <font>
      <sz val="2"/>
      <color theme="1"/>
      <name val="Arial"/>
      <family val="2"/>
      <charset val="238"/>
    </font>
    <font>
      <vertAlign val="superscript"/>
      <sz val="10"/>
      <color theme="1"/>
      <name val="Arial"/>
      <family val="2"/>
      <charset val="238"/>
    </font>
    <font>
      <sz val="9.5"/>
      <color theme="1"/>
      <name val="Arial"/>
      <family val="2"/>
      <charset val="238"/>
    </font>
    <font>
      <b/>
      <sz val="10"/>
      <color indexed="8"/>
      <name val="Arial"/>
      <family val="2"/>
      <charset val="238"/>
    </font>
    <font>
      <sz val="11"/>
      <color theme="1"/>
      <name val="Arial"/>
      <family val="2"/>
      <charset val="238"/>
    </font>
    <font>
      <b/>
      <sz val="14"/>
      <color theme="1"/>
      <name val="Arial"/>
      <family val="2"/>
      <charset val="238"/>
    </font>
    <font>
      <b/>
      <sz val="16"/>
      <color theme="1"/>
      <name val="Arial"/>
      <family val="2"/>
      <charset val="238"/>
    </font>
    <font>
      <sz val="10"/>
      <name val="Arial"/>
      <family val="2"/>
      <charset val="238"/>
    </font>
    <font>
      <b/>
      <sz val="10"/>
      <color rgb="FFFF0000"/>
      <name val="Arial"/>
      <family val="2"/>
      <charset val="238"/>
    </font>
    <font>
      <sz val="8"/>
      <name val="Calibri"/>
      <family val="2"/>
      <charset val="238"/>
      <scheme val="minor"/>
    </font>
    <font>
      <sz val="10"/>
      <color theme="1"/>
      <name val="Arial Narrow"/>
      <family val="2"/>
      <charset val="238"/>
    </font>
    <font>
      <sz val="10"/>
      <color theme="1"/>
      <name val="Calibri"/>
      <family val="2"/>
      <charset val="238"/>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143">
    <xf numFmtId="0" fontId="0" fillId="0" borderId="0" xfId="0"/>
    <xf numFmtId="0" fontId="12" fillId="0" borderId="0" xfId="0" applyFont="1"/>
    <xf numFmtId="0" fontId="12" fillId="0" borderId="0" xfId="0" applyFont="1" applyAlignment="1">
      <alignment horizontal="left" vertical="top"/>
    </xf>
    <xf numFmtId="0" fontId="12" fillId="0" borderId="0" xfId="0" applyFont="1" applyAlignment="1">
      <alignment horizontal="left" vertical="center"/>
    </xf>
    <xf numFmtId="0" fontId="12" fillId="0" borderId="0" xfId="0" applyFont="1" applyAlignment="1">
      <alignment horizontal="left" vertical="top" wrapText="1"/>
    </xf>
    <xf numFmtId="0" fontId="13" fillId="0" borderId="0" xfId="0" applyFont="1" applyAlignment="1">
      <alignment vertical="center"/>
    </xf>
    <xf numFmtId="0" fontId="12" fillId="0" borderId="0" xfId="0" applyFont="1" applyAlignment="1">
      <alignment horizontal="lef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top"/>
    </xf>
    <xf numFmtId="0" fontId="15" fillId="0" borderId="0" xfId="0" applyFont="1" applyAlignment="1">
      <alignment horizontal="left" vertical="center"/>
    </xf>
    <xf numFmtId="0" fontId="12" fillId="0" borderId="0" xfId="0" applyFont="1" applyAlignment="1">
      <alignment horizontal="right" vertical="top"/>
    </xf>
    <xf numFmtId="0" fontId="12" fillId="0" borderId="0" xfId="0" applyFont="1" applyAlignment="1">
      <alignment horizontal="right"/>
    </xf>
    <xf numFmtId="0" fontId="12" fillId="0" borderId="0" xfId="0" applyFont="1" applyAlignment="1">
      <alignment horizontal="right" vertical="center"/>
    </xf>
    <xf numFmtId="0" fontId="12" fillId="0" borderId="0" xfId="0" applyFont="1" applyAlignment="1">
      <alignment horizontal="left"/>
    </xf>
    <xf numFmtId="0" fontId="12" fillId="0" borderId="0" xfId="0" applyFont="1" applyAlignment="1">
      <alignment horizontal="center" vertical="center"/>
    </xf>
    <xf numFmtId="0" fontId="13" fillId="0" borderId="0" xfId="0" applyFont="1" applyAlignment="1">
      <alignment horizontal="right" vertical="top"/>
    </xf>
    <xf numFmtId="0" fontId="13" fillId="0" borderId="0" xfId="0" applyFont="1" applyAlignment="1">
      <alignment horizontal="left" vertical="top"/>
    </xf>
    <xf numFmtId="0" fontId="13" fillId="0" borderId="0" xfId="0" applyFont="1" applyAlignment="1">
      <alignment horizontal="left" vertical="top" wrapText="1"/>
    </xf>
    <xf numFmtId="16" fontId="13" fillId="0" borderId="0" xfId="0" quotePrefix="1" applyNumberFormat="1" applyFont="1" applyAlignment="1">
      <alignment horizontal="right" vertical="center" wrapText="1"/>
    </xf>
    <xf numFmtId="16" fontId="13" fillId="0" borderId="0" xfId="0" applyNumberFormat="1" applyFont="1" applyAlignment="1">
      <alignment horizontal="right" vertical="top"/>
    </xf>
    <xf numFmtId="0" fontId="14" fillId="0" borderId="0" xfId="0" applyFont="1" applyAlignment="1">
      <alignment vertical="center"/>
    </xf>
    <xf numFmtId="16" fontId="12" fillId="0" borderId="0" xfId="0" applyNumberFormat="1" applyFont="1" applyAlignment="1">
      <alignment horizontal="right" vertical="top"/>
    </xf>
    <xf numFmtId="0" fontId="12" fillId="0" borderId="0" xfId="0" applyFont="1" applyAlignment="1">
      <alignment horizontal="center"/>
    </xf>
    <xf numFmtId="0" fontId="15" fillId="0" borderId="0" xfId="0" applyFont="1" applyAlignment="1">
      <alignment horizontal="right" vertical="top"/>
    </xf>
    <xf numFmtId="49" fontId="12" fillId="0" borderId="0" xfId="0" quotePrefix="1" applyNumberFormat="1" applyFont="1" applyAlignment="1">
      <alignment horizontal="right" vertical="top"/>
    </xf>
    <xf numFmtId="0" fontId="17" fillId="0" borderId="0" xfId="0" applyFont="1" applyAlignment="1">
      <alignment vertical="center"/>
    </xf>
    <xf numFmtId="0" fontId="13" fillId="0" borderId="0" xfId="0" applyFont="1" applyAlignment="1">
      <alignment horizontal="right"/>
    </xf>
    <xf numFmtId="0" fontId="13" fillId="0" borderId="0" xfId="0" applyFont="1" applyAlignment="1">
      <alignment horizontal="left"/>
    </xf>
    <xf numFmtId="0" fontId="17" fillId="0" borderId="0" xfId="0" applyFont="1"/>
    <xf numFmtId="0" fontId="11"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9" fillId="0" borderId="0" xfId="0" applyFont="1" applyAlignment="1">
      <alignment horizontal="left" vertical="top" wrapText="1"/>
    </xf>
    <xf numFmtId="49" fontId="8" fillId="0" borderId="0" xfId="0" quotePrefix="1" applyNumberFormat="1" applyFont="1" applyAlignment="1">
      <alignment horizontal="right" vertical="top"/>
    </xf>
    <xf numFmtId="0" fontId="8" fillId="0" borderId="0" xfId="0" applyFont="1" applyAlignment="1">
      <alignment horizontal="left" vertical="top" wrapText="1"/>
    </xf>
    <xf numFmtId="0" fontId="7" fillId="0" borderId="0" xfId="0" applyFont="1" applyAlignment="1">
      <alignment horizontal="right" vertical="top"/>
    </xf>
    <xf numFmtId="0" fontId="7"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right" vertical="top"/>
    </xf>
    <xf numFmtId="0" fontId="1" fillId="0" borderId="0" xfId="0" applyFont="1" applyAlignment="1">
      <alignment horizontal="left" vertical="top" wrapText="1"/>
    </xf>
    <xf numFmtId="164" fontId="12" fillId="0" borderId="0" xfId="0" applyNumberFormat="1" applyFont="1"/>
    <xf numFmtId="2" fontId="12" fillId="0" borderId="0" xfId="0" quotePrefix="1" applyNumberFormat="1" applyFont="1" applyAlignment="1">
      <alignment horizontal="right" vertical="top"/>
    </xf>
    <xf numFmtId="16" fontId="22" fillId="0" borderId="0" xfId="0" applyNumberFormat="1" applyFont="1" applyAlignment="1">
      <alignment horizontal="right" vertical="top"/>
    </xf>
    <xf numFmtId="0" fontId="22" fillId="0" borderId="0" xfId="0" applyFont="1" applyAlignment="1">
      <alignment horizontal="left" vertical="top" wrapText="1"/>
    </xf>
    <xf numFmtId="0" fontId="22" fillId="0" borderId="0" xfId="0" applyFont="1" applyAlignment="1">
      <alignment horizontal="center"/>
    </xf>
    <xf numFmtId="0" fontId="1" fillId="0" borderId="0" xfId="0" applyFont="1" applyAlignment="1">
      <alignment horizontal="left" vertical="center"/>
    </xf>
    <xf numFmtId="10" fontId="12"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top"/>
    </xf>
    <xf numFmtId="0" fontId="1" fillId="0" borderId="0" xfId="0" applyFont="1" applyAlignment="1">
      <alignment horizontal="left" vertical="top"/>
    </xf>
    <xf numFmtId="0" fontId="13" fillId="2" borderId="0" xfId="0" applyFont="1" applyFill="1" applyAlignment="1">
      <alignment horizontal="left" vertical="center"/>
    </xf>
    <xf numFmtId="0" fontId="13" fillId="2" borderId="0" xfId="0" applyFont="1" applyFill="1" applyAlignment="1">
      <alignment horizontal="center" vertical="center"/>
    </xf>
    <xf numFmtId="0" fontId="15" fillId="0" borderId="0" xfId="0" applyFont="1" applyAlignment="1">
      <alignment horizontal="center" vertical="center"/>
    </xf>
    <xf numFmtId="0" fontId="18" fillId="0" borderId="0" xfId="0" applyFont="1" applyAlignment="1">
      <alignment horizontal="left" vertical="center"/>
    </xf>
    <xf numFmtId="0" fontId="13" fillId="0" borderId="0" xfId="0" applyFont="1" applyAlignment="1">
      <alignment horizontal="left" vertical="center" wrapText="1"/>
    </xf>
    <xf numFmtId="0" fontId="23" fillId="0" borderId="0" xfId="0" applyFont="1" applyAlignment="1">
      <alignment horizontal="left" vertical="top"/>
    </xf>
    <xf numFmtId="0" fontId="18" fillId="0" borderId="0" xfId="0" applyFont="1" applyAlignment="1" applyProtection="1">
      <alignment horizontal="left" vertical="center"/>
      <protection locked="0"/>
    </xf>
    <xf numFmtId="0" fontId="13" fillId="0" borderId="0" xfId="0" applyFont="1" applyAlignment="1" applyProtection="1">
      <alignment horizontal="left" vertical="center" wrapText="1"/>
      <protection locked="0"/>
    </xf>
    <xf numFmtId="0" fontId="15" fillId="0" borderId="0" xfId="0" applyFont="1" applyProtection="1">
      <protection locked="0"/>
    </xf>
    <xf numFmtId="0" fontId="14" fillId="0" borderId="0" xfId="0" applyFont="1" applyAlignment="1" applyProtection="1">
      <alignment horizontal="center" vertical="center"/>
      <protection locked="0"/>
    </xf>
    <xf numFmtId="0" fontId="14" fillId="0" borderId="0" xfId="0" applyFont="1" applyAlignment="1" applyProtection="1">
      <alignment horizontal="center" wrapText="1"/>
      <protection locked="0"/>
    </xf>
    <xf numFmtId="164" fontId="10" fillId="0" borderId="0" xfId="0" applyNumberFormat="1" applyFont="1" applyAlignment="1" applyProtection="1">
      <alignment horizontal="center" wrapText="1"/>
      <protection locked="0"/>
    </xf>
    <xf numFmtId="164" fontId="10" fillId="0" borderId="0" xfId="0" applyNumberFormat="1" applyFont="1" applyProtection="1">
      <protection locked="0"/>
    </xf>
    <xf numFmtId="164" fontId="13" fillId="0" borderId="0" xfId="0" applyNumberFormat="1" applyFont="1" applyAlignment="1" applyProtection="1">
      <alignment horizontal="right"/>
      <protection locked="0"/>
    </xf>
    <xf numFmtId="0" fontId="12" fillId="0" borderId="0" xfId="0" applyFont="1" applyProtection="1">
      <protection locked="0"/>
    </xf>
    <xf numFmtId="0" fontId="14" fillId="0" borderId="0" xfId="0" applyFont="1" applyAlignment="1">
      <alignment horizontal="left" vertical="center"/>
    </xf>
    <xf numFmtId="0" fontId="14" fillId="0" borderId="0" xfId="0" applyFont="1" applyAlignment="1">
      <alignment horizontal="center" vertical="center"/>
    </xf>
    <xf numFmtId="0" fontId="13" fillId="0" borderId="0" xfId="0" applyFont="1" applyAlignment="1">
      <alignment horizontal="left" vertical="center"/>
    </xf>
    <xf numFmtId="0" fontId="18" fillId="0" borderId="0" xfId="0" applyFont="1" applyAlignment="1">
      <alignment horizontal="left" vertical="center"/>
    </xf>
    <xf numFmtId="0" fontId="12" fillId="0" borderId="0" xfId="0" applyFont="1" applyAlignment="1">
      <alignment horizontal="left" vertical="center" wrapText="1"/>
    </xf>
    <xf numFmtId="0" fontId="22" fillId="0" borderId="0" xfId="0" applyFont="1" applyAlignment="1">
      <alignment horizontal="left" vertical="center"/>
    </xf>
    <xf numFmtId="0" fontId="13" fillId="0" borderId="0" xfId="0" applyFont="1" applyAlignment="1">
      <alignment vertical="center" wrapText="1"/>
    </xf>
    <xf numFmtId="0" fontId="13" fillId="0" borderId="0" xfId="0" applyFont="1" applyAlignment="1">
      <alignment vertical="center"/>
    </xf>
    <xf numFmtId="0" fontId="12" fillId="0" borderId="0" xfId="0" applyFont="1" applyAlignment="1">
      <alignment horizontal="left" vertical="center"/>
    </xf>
    <xf numFmtId="0" fontId="13" fillId="0" borderId="0" xfId="0" applyFont="1" applyAlignment="1">
      <alignment wrapText="1"/>
    </xf>
    <xf numFmtId="0" fontId="13" fillId="0" borderId="0" xfId="0" applyFont="1"/>
    <xf numFmtId="0" fontId="20" fillId="0" borderId="0" xfId="0" applyFont="1" applyAlignment="1" applyProtection="1">
      <alignment horizontal="center"/>
    </xf>
    <xf numFmtId="0" fontId="19" fillId="0" borderId="0" xfId="0" applyFont="1" applyProtection="1"/>
    <xf numFmtId="0" fontId="21" fillId="0" borderId="0" xfId="0" applyFont="1" applyAlignment="1" applyProtection="1">
      <alignment horizontal="center"/>
    </xf>
    <xf numFmtId="0" fontId="25" fillId="0" borderId="0" xfId="0" applyFont="1" applyAlignment="1">
      <alignment horizontal="left" vertical="center"/>
    </xf>
    <xf numFmtId="0" fontId="25" fillId="0" borderId="0" xfId="0" applyFont="1" applyAlignment="1">
      <alignment horizontal="center" vertical="center"/>
    </xf>
    <xf numFmtId="0" fontId="13" fillId="0" borderId="0" xfId="0" applyFont="1" applyAlignment="1" applyProtection="1">
      <alignment horizontal="left" vertical="center"/>
      <protection hidden="1"/>
    </xf>
    <xf numFmtId="0" fontId="15" fillId="0" borderId="0" xfId="0" applyFont="1" applyAlignment="1" applyProtection="1">
      <alignment horizontal="center" vertical="center"/>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center" vertical="center"/>
      <protection hidden="1"/>
    </xf>
    <xf numFmtId="164" fontId="12" fillId="0" borderId="0" xfId="0" applyNumberFormat="1" applyFont="1" applyProtection="1">
      <protection hidden="1"/>
    </xf>
    <xf numFmtId="164" fontId="22" fillId="0" borderId="0" xfId="0" applyNumberFormat="1" applyFont="1" applyProtection="1">
      <protection hidden="1"/>
    </xf>
    <xf numFmtId="0" fontId="12" fillId="0" borderId="0" xfId="0" applyFont="1" applyProtection="1">
      <protection hidden="1"/>
    </xf>
    <xf numFmtId="164" fontId="13" fillId="2" borderId="0" xfId="0" applyNumberFormat="1" applyFont="1" applyFill="1" applyProtection="1">
      <protection hidden="1"/>
    </xf>
    <xf numFmtId="0" fontId="18" fillId="0" borderId="0" xfId="0" applyFont="1" applyAlignment="1" applyProtection="1">
      <alignment horizontal="left" vertical="center"/>
    </xf>
    <xf numFmtId="0" fontId="12" fillId="0" borderId="0" xfId="0" applyFont="1" applyProtection="1"/>
    <xf numFmtId="16" fontId="13" fillId="0" borderId="0" xfId="0" quotePrefix="1" applyNumberFormat="1" applyFont="1" applyAlignment="1" applyProtection="1">
      <alignment horizontal="right" vertical="center" wrapText="1"/>
    </xf>
    <xf numFmtId="0" fontId="13" fillId="0" borderId="0" xfId="0" applyFont="1" applyAlignment="1" applyProtection="1">
      <alignment horizontal="left" vertical="center" wrapText="1"/>
    </xf>
    <xf numFmtId="0" fontId="15" fillId="0" borderId="0" xfId="0" applyFont="1" applyProtection="1"/>
    <xf numFmtId="0" fontId="14" fillId="0" borderId="0" xfId="0" applyFont="1" applyAlignment="1" applyProtection="1">
      <alignment horizontal="left" vertical="center"/>
    </xf>
    <xf numFmtId="0" fontId="14" fillId="0" borderId="0" xfId="0" applyFont="1" applyAlignment="1" applyProtection="1">
      <alignment horizontal="center" vertical="center"/>
    </xf>
    <xf numFmtId="49" fontId="12" fillId="0" borderId="0" xfId="0" quotePrefix="1" applyNumberFormat="1" applyFont="1" applyAlignment="1" applyProtection="1">
      <alignment horizontal="right" vertical="top"/>
    </xf>
    <xf numFmtId="0" fontId="10" fillId="0" borderId="0" xfId="0" applyFont="1" applyAlignment="1" applyProtection="1">
      <alignment horizontal="left" vertical="top" wrapText="1"/>
    </xf>
    <xf numFmtId="0" fontId="10" fillId="0" borderId="0" xfId="0" applyFont="1" applyAlignment="1" applyProtection="1">
      <alignment horizontal="right"/>
    </xf>
    <xf numFmtId="0" fontId="10" fillId="0" borderId="0" xfId="0" applyFont="1" applyAlignment="1" applyProtection="1">
      <alignment horizontal="left"/>
    </xf>
    <xf numFmtId="0" fontId="10" fillId="0" borderId="0" xfId="0" applyFont="1" applyProtection="1"/>
    <xf numFmtId="0" fontId="1" fillId="0" borderId="0" xfId="0" applyFont="1" applyAlignment="1" applyProtection="1">
      <alignment horizontal="left" vertical="top" wrapText="1"/>
    </xf>
    <xf numFmtId="0" fontId="10" fillId="0" borderId="0" xfId="0" applyFont="1" applyAlignment="1" applyProtection="1">
      <alignment horizontal="center" vertical="center"/>
    </xf>
    <xf numFmtId="49" fontId="10" fillId="0" borderId="0" xfId="0" quotePrefix="1" applyNumberFormat="1" applyFont="1" applyAlignment="1" applyProtection="1">
      <alignment horizontal="right" vertical="top"/>
    </xf>
    <xf numFmtId="0" fontId="9" fillId="0" borderId="0" xfId="0" applyFont="1" applyAlignment="1" applyProtection="1">
      <alignment horizontal="left" vertical="top" wrapText="1"/>
    </xf>
    <xf numFmtId="0" fontId="6" fillId="0" borderId="0" xfId="0" applyFont="1" applyAlignment="1" applyProtection="1">
      <alignment horizontal="left" vertical="top" wrapText="1"/>
    </xf>
    <xf numFmtId="49" fontId="6" fillId="0" borderId="0" xfId="0" quotePrefix="1" applyNumberFormat="1" applyFont="1" applyAlignment="1" applyProtection="1">
      <alignment horizontal="right" vertical="top"/>
    </xf>
    <xf numFmtId="0" fontId="5" fillId="0" borderId="0" xfId="0" applyFont="1" applyAlignment="1" applyProtection="1">
      <alignment horizontal="left" vertical="top" wrapText="1"/>
    </xf>
    <xf numFmtId="0" fontId="2" fillId="0" borderId="0" xfId="0" applyFont="1" applyAlignment="1" applyProtection="1">
      <alignment horizontal="left" vertical="top" wrapText="1"/>
    </xf>
    <xf numFmtId="0" fontId="12" fillId="0" borderId="0" xfId="0" applyFont="1" applyAlignment="1" applyProtection="1">
      <alignment horizontal="right" vertical="center"/>
    </xf>
    <xf numFmtId="0" fontId="10" fillId="0" borderId="0" xfId="0" applyFont="1" applyAlignment="1" applyProtection="1">
      <alignment horizontal="left" vertical="top"/>
    </xf>
    <xf numFmtId="16" fontId="13" fillId="0" borderId="0" xfId="0" applyNumberFormat="1" applyFont="1" applyAlignment="1" applyProtection="1">
      <alignment horizontal="right" vertical="top"/>
    </xf>
    <xf numFmtId="0" fontId="13" fillId="0" borderId="0" xfId="0" applyFont="1" applyAlignment="1" applyProtection="1">
      <alignment horizontal="left" vertical="top" wrapText="1"/>
    </xf>
    <xf numFmtId="0" fontId="13" fillId="0" borderId="0" xfId="0" applyFont="1" applyAlignment="1" applyProtection="1">
      <alignment horizontal="right"/>
    </xf>
    <xf numFmtId="0" fontId="13" fillId="0" borderId="0" xfId="0" applyFont="1" applyAlignment="1" applyProtection="1">
      <alignment horizontal="left"/>
    </xf>
    <xf numFmtId="0" fontId="12" fillId="0" borderId="0" xfId="0" applyFont="1" applyAlignment="1" applyProtection="1">
      <alignment horizontal="left" vertical="center"/>
    </xf>
    <xf numFmtId="0" fontId="18" fillId="0" borderId="0" xfId="0" applyFont="1" applyAlignment="1" applyProtection="1">
      <alignment horizontal="left" vertical="center"/>
      <protection hidden="1"/>
    </xf>
    <xf numFmtId="0" fontId="13" fillId="0" borderId="0" xfId="0" applyFont="1" applyAlignment="1" applyProtection="1">
      <alignment horizontal="left" vertical="center" wrapText="1"/>
      <protection hidden="1"/>
    </xf>
    <xf numFmtId="0" fontId="15" fillId="0" borderId="0" xfId="0" applyFont="1" applyProtection="1">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center" vertical="center" wrapText="1"/>
      <protection hidden="1"/>
    </xf>
    <xf numFmtId="164" fontId="10" fillId="0" borderId="0" xfId="0" applyNumberFormat="1" applyFont="1" applyAlignment="1" applyProtection="1">
      <alignment horizontal="right" wrapText="1"/>
      <protection hidden="1"/>
    </xf>
    <xf numFmtId="164" fontId="10" fillId="0" borderId="0" xfId="0" applyNumberFormat="1" applyFont="1" applyProtection="1">
      <protection hidden="1"/>
    </xf>
    <xf numFmtId="164" fontId="13" fillId="0" borderId="0" xfId="0" applyNumberFormat="1" applyFont="1" applyAlignment="1" applyProtection="1">
      <alignment horizontal="right"/>
      <protection hidden="1"/>
    </xf>
    <xf numFmtId="0" fontId="14" fillId="0" borderId="0" xfId="0" applyFont="1" applyAlignment="1" applyProtection="1">
      <alignment horizontal="center" vertical="center" wrapText="1"/>
      <protection locked="0"/>
    </xf>
    <xf numFmtId="164" fontId="12" fillId="0" borderId="0" xfId="0" applyNumberFormat="1" applyFont="1" applyAlignment="1" applyProtection="1">
      <alignment horizontal="right"/>
      <protection locked="0"/>
    </xf>
    <xf numFmtId="164" fontId="12" fillId="0" borderId="0" xfId="0" applyNumberFormat="1" applyFont="1" applyProtection="1">
      <protection locked="0"/>
    </xf>
    <xf numFmtId="0" fontId="25" fillId="0" borderId="0" xfId="0" applyFont="1" applyAlignment="1" applyProtection="1">
      <alignment horizontal="center" vertical="center"/>
      <protection locked="0"/>
    </xf>
    <xf numFmtId="0" fontId="25" fillId="0" borderId="0" xfId="0" applyFont="1" applyAlignment="1" applyProtection="1">
      <alignment horizontal="center" vertical="center" wrapText="1"/>
      <protection locked="0"/>
    </xf>
    <xf numFmtId="0" fontId="25" fillId="0" borderId="0" xfId="0" applyFont="1" applyAlignment="1" applyProtection="1">
      <alignment horizontal="center" vertical="center"/>
      <protection hidden="1"/>
    </xf>
    <xf numFmtId="0" fontId="25" fillId="0" borderId="0" xfId="0" applyFont="1" applyAlignment="1" applyProtection="1">
      <alignment horizontal="center" vertical="center" wrapText="1"/>
      <protection hidden="1"/>
    </xf>
    <xf numFmtId="0" fontId="23" fillId="0" borderId="0" xfId="0" applyFont="1" applyAlignment="1" applyProtection="1">
      <alignment horizontal="left" vertical="top"/>
      <protection locked="0"/>
    </xf>
    <xf numFmtId="0" fontId="15" fillId="0" borderId="0" xfId="0" applyFont="1" applyAlignment="1" applyProtection="1">
      <alignment horizontal="left" vertical="top"/>
      <protection locked="0"/>
    </xf>
    <xf numFmtId="0" fontId="12" fillId="0" borderId="0" xfId="0" applyFont="1" applyAlignment="1" applyProtection="1">
      <alignment horizontal="left" vertical="top"/>
      <protection locked="0"/>
    </xf>
    <xf numFmtId="164" fontId="12" fillId="0" borderId="0" xfId="0" applyNumberFormat="1" applyFont="1" applyAlignment="1" applyProtection="1">
      <alignment horizontal="left" vertical="top"/>
      <protection locked="0"/>
    </xf>
    <xf numFmtId="164" fontId="12" fillId="0" borderId="0" xfId="0" applyNumberFormat="1" applyFont="1" applyAlignment="1" applyProtection="1">
      <alignment horizontal="right" vertical="top"/>
      <protection locked="0"/>
    </xf>
    <xf numFmtId="0" fontId="23" fillId="0" borderId="0" xfId="0" applyFont="1" applyAlignment="1" applyProtection="1">
      <alignment horizontal="left" vertical="top"/>
      <protection hidden="1"/>
    </xf>
    <xf numFmtId="0" fontId="15" fillId="0" borderId="0" xfId="0" applyFont="1" applyAlignment="1" applyProtection="1">
      <alignment horizontal="left" vertical="top"/>
      <protection hidden="1"/>
    </xf>
    <xf numFmtId="0" fontId="12" fillId="0" borderId="0" xfId="0" applyFont="1" applyAlignment="1" applyProtection="1">
      <alignment horizontal="left" vertical="top"/>
      <protection hidden="1"/>
    </xf>
    <xf numFmtId="164" fontId="12" fillId="0" borderId="0" xfId="0" applyNumberFormat="1" applyFont="1" applyAlignment="1" applyProtection="1">
      <alignment horizontal="left" vertical="top"/>
      <protection hidden="1"/>
    </xf>
    <xf numFmtId="164" fontId="13" fillId="0" borderId="0" xfId="0" applyNumberFormat="1" applyFont="1" applyProtection="1">
      <protection hidden="1"/>
    </xf>
    <xf numFmtId="164" fontId="12" fillId="0" borderId="0" xfId="0" applyNumberFormat="1" applyFont="1" applyAlignment="1" applyProtection="1">
      <alignment horizontal="right"/>
      <protection hidden="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B284A-F656-40FD-A227-E19FA3C4CED6}">
  <dimension ref="A6:F11"/>
  <sheetViews>
    <sheetView zoomScaleNormal="100" workbookViewId="0">
      <selection sqref="A1:XFD1048576"/>
    </sheetView>
  </sheetViews>
  <sheetFormatPr defaultRowHeight="14.25" x14ac:dyDescent="0.2"/>
  <cols>
    <col min="1" max="16384" width="9.140625" style="78"/>
  </cols>
  <sheetData>
    <row r="6" spans="1:6" ht="18" x14ac:dyDescent="0.25">
      <c r="A6" s="77" t="s">
        <v>146</v>
      </c>
      <c r="B6" s="77"/>
      <c r="C6" s="77"/>
      <c r="D6" s="77"/>
      <c r="E6" s="77"/>
      <c r="F6" s="77"/>
    </row>
    <row r="7" spans="1:6" ht="18" x14ac:dyDescent="0.25">
      <c r="A7" s="77" t="s">
        <v>147</v>
      </c>
      <c r="B7" s="77"/>
      <c r="C7" s="77"/>
      <c r="D7" s="77"/>
      <c r="E7" s="77"/>
      <c r="F7" s="77"/>
    </row>
    <row r="9" spans="1:6" ht="20.25" x14ac:dyDescent="0.3">
      <c r="A9" s="79" t="s">
        <v>145</v>
      </c>
      <c r="B9" s="79"/>
      <c r="C9" s="79"/>
      <c r="D9" s="79"/>
      <c r="E9" s="79"/>
      <c r="F9" s="79"/>
    </row>
    <row r="11" spans="1:6" ht="18" x14ac:dyDescent="0.25">
      <c r="A11" s="77" t="str">
        <f>+Rekapitulacija!A1</f>
        <v>OB004 - Center Gustava Šiliha</v>
      </c>
      <c r="B11" s="77"/>
      <c r="C11" s="77"/>
      <c r="D11" s="77"/>
      <c r="E11" s="77"/>
      <c r="F11" s="77"/>
    </row>
  </sheetData>
  <sheetProtection algorithmName="SHA-512" hashValue="IM89sf/izG/teCXpJNnAMBGDlxcM9RN8pJtMVNTuL2NJE+Z9cQYoYdNBHQ5FLhe0mKtNkryZdOMUjys8zDPyWQ==" saltValue="5hNr8Glvp9y1Hhh4I4Z78g==" spinCount="100000" sheet="1" objects="1" scenarios="1"/>
  <mergeCells count="4">
    <mergeCell ref="A9:F9"/>
    <mergeCell ref="A11:F11"/>
    <mergeCell ref="A6:F6"/>
    <mergeCell ref="A7: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27BED-D61C-4DBF-9BD9-F90E09B57BC1}">
  <dimension ref="A1:F503"/>
  <sheetViews>
    <sheetView zoomScale="115" zoomScaleNormal="115" workbookViewId="0">
      <selection activeCell="B16" sqref="B16"/>
    </sheetView>
  </sheetViews>
  <sheetFormatPr defaultColWidth="9.28515625" defaultRowHeight="12.75" x14ac:dyDescent="0.2"/>
  <cols>
    <col min="1" max="1" width="5.7109375" style="1" customWidth="1"/>
    <col min="2" max="2" width="41.42578125" style="1" bestFit="1" customWidth="1"/>
    <col min="3" max="3" width="6.28515625" style="1" bestFit="1" customWidth="1"/>
    <col min="4" max="4" width="4.85546875" style="1" bestFit="1" customWidth="1"/>
    <col min="5" max="5" width="13.85546875" style="88" customWidth="1"/>
    <col min="6" max="6" width="16" style="1" customWidth="1"/>
    <col min="7" max="16384" width="9.28515625" style="1"/>
  </cols>
  <sheetData>
    <row r="1" spans="1:6" x14ac:dyDescent="0.2">
      <c r="A1" s="7" t="s">
        <v>144</v>
      </c>
      <c r="B1" s="7"/>
      <c r="C1" s="7"/>
      <c r="D1" s="7"/>
      <c r="E1" s="82"/>
    </row>
    <row r="3" spans="1:6" x14ac:dyDescent="0.2">
      <c r="A3" s="7" t="s">
        <v>5</v>
      </c>
      <c r="B3" s="7"/>
      <c r="C3" s="7"/>
      <c r="D3" s="7"/>
      <c r="E3" s="82"/>
      <c r="F3" s="5"/>
    </row>
    <row r="4" spans="1:6" ht="6.75" customHeight="1" x14ac:dyDescent="0.2">
      <c r="A4" s="53"/>
      <c r="B4" s="53"/>
      <c r="C4" s="53"/>
      <c r="D4" s="53"/>
      <c r="E4" s="83"/>
      <c r="F4" s="10"/>
    </row>
    <row r="5" spans="1:6" ht="13.5" x14ac:dyDescent="0.2">
      <c r="A5" s="80" t="s">
        <v>0</v>
      </c>
      <c r="B5" s="80" t="s">
        <v>1</v>
      </c>
      <c r="C5" s="81" t="s">
        <v>6</v>
      </c>
      <c r="D5" s="81" t="s">
        <v>2</v>
      </c>
      <c r="E5" s="84" t="s">
        <v>4</v>
      </c>
      <c r="F5" s="21"/>
    </row>
    <row r="6" spans="1:6" x14ac:dyDescent="0.2">
      <c r="A6" s="80"/>
      <c r="B6" s="80"/>
      <c r="C6" s="81"/>
      <c r="D6" s="81"/>
      <c r="E6" s="85"/>
    </row>
    <row r="7" spans="1:6" ht="25.5" x14ac:dyDescent="0.2">
      <c r="A7" s="22" t="str">
        <f>+'8.4'!A63</f>
        <v>8.4</v>
      </c>
      <c r="B7" s="4" t="str">
        <f>+'8.4'!B63</f>
        <v>Inštalacije elektromotornih pogonov in elektrotoplotnih postrojev - skupaj</v>
      </c>
      <c r="C7" s="23">
        <v>1</v>
      </c>
      <c r="D7" s="23" t="s">
        <v>31</v>
      </c>
      <c r="E7" s="86">
        <f>+'8.4'!F63</f>
        <v>0</v>
      </c>
    </row>
    <row r="8" spans="1:6" x14ac:dyDescent="0.2">
      <c r="A8" s="22" t="str">
        <f>+'8.5'!A26</f>
        <v>8.5</v>
      </c>
      <c r="B8" s="2" t="str">
        <f>+'8.5'!B26</f>
        <v>Komunikacijske inštalacije - skupaj</v>
      </c>
      <c r="C8" s="23">
        <v>1</v>
      </c>
      <c r="D8" s="23" t="s">
        <v>31</v>
      </c>
      <c r="E8" s="86">
        <f>+'8.5'!F26</f>
        <v>0</v>
      </c>
    </row>
    <row r="9" spans="1:6" x14ac:dyDescent="0.2">
      <c r="A9" s="11" t="str">
        <f>+'8.6'!A12</f>
        <v>8.6</v>
      </c>
      <c r="B9" s="2" t="str">
        <f>+'8.6'!B12</f>
        <v>Skupni stroški elektroinštalacijskih del - skupaj</v>
      </c>
      <c r="C9" s="23">
        <v>1</v>
      </c>
      <c r="D9" s="23" t="s">
        <v>31</v>
      </c>
      <c r="E9" s="86">
        <f>+'8.6'!F12</f>
        <v>0</v>
      </c>
    </row>
    <row r="10" spans="1:6" ht="25.5" x14ac:dyDescent="0.2">
      <c r="A10" s="43" t="str">
        <f>+'9.1'!A72</f>
        <v>9.1</v>
      </c>
      <c r="B10" s="44" t="str">
        <f>+'9.1'!B72</f>
        <v>Nadzorno- krmilni sistemi in monitoring porabe energije - skupaj</v>
      </c>
      <c r="C10" s="45">
        <v>1</v>
      </c>
      <c r="D10" s="45" t="s">
        <v>31</v>
      </c>
      <c r="E10" s="87">
        <f>+'9.1'!F72</f>
        <v>0</v>
      </c>
    </row>
    <row r="11" spans="1:6" x14ac:dyDescent="0.2">
      <c r="A11" s="13" t="str">
        <f>+'9.1'!A17</f>
        <v>9.1.1</v>
      </c>
      <c r="B11" s="3" t="str">
        <f>+'9.1'!B17</f>
        <v>Mikroprocesorski modularni krmilnik - skupaj</v>
      </c>
      <c r="C11" s="23">
        <v>1</v>
      </c>
      <c r="D11" s="23" t="s">
        <v>31</v>
      </c>
      <c r="E11" s="86">
        <f>+'9.1'!F17</f>
        <v>0</v>
      </c>
    </row>
    <row r="12" spans="1:6" x14ac:dyDescent="0.2">
      <c r="A12" s="13" t="str">
        <f>+'9.1'!A28</f>
        <v>9.1.2</v>
      </c>
      <c r="B12" s="3" t="str">
        <f>+'9.1'!B28</f>
        <v>Komunikacijska oprema za navezavo strojnih naprav- skupaj</v>
      </c>
      <c r="C12" s="23">
        <v>1</v>
      </c>
      <c r="D12" s="23" t="s">
        <v>31</v>
      </c>
      <c r="E12" s="86">
        <f>+'9.1'!F28</f>
        <v>0</v>
      </c>
    </row>
    <row r="13" spans="1:6" ht="25.5" x14ac:dyDescent="0.2">
      <c r="A13" s="13" t="str">
        <f>+'9.1'!A37</f>
        <v>9.1.3</v>
      </c>
      <c r="B13" s="6" t="str">
        <f>+'9.1'!B37</f>
        <v>Aplikativna programska oprema avtomatske regulacije za krmilni in nadzorni nivo - skupaj</v>
      </c>
      <c r="C13" s="23">
        <v>1</v>
      </c>
      <c r="D13" s="23" t="s">
        <v>31</v>
      </c>
      <c r="E13" s="86">
        <f>+'9.1'!F37</f>
        <v>0</v>
      </c>
    </row>
    <row r="14" spans="1:6" x14ac:dyDescent="0.2">
      <c r="A14" s="13" t="str">
        <f>+'9.1'!A44</f>
        <v>9.1.4</v>
      </c>
      <c r="B14" s="3" t="str">
        <f>+'9.1'!B44</f>
        <v>Energetski management (platforma IoT) - skupaj</v>
      </c>
      <c r="C14" s="23">
        <v>1</v>
      </c>
      <c r="D14" s="23" t="s">
        <v>31</v>
      </c>
      <c r="E14" s="86">
        <f>+'9.1'!F44</f>
        <v>0</v>
      </c>
    </row>
    <row r="15" spans="1:6" x14ac:dyDescent="0.2">
      <c r="A15" s="13" t="str">
        <f>+'9.1'!A49</f>
        <v>9.1.5</v>
      </c>
      <c r="B15" s="3" t="str">
        <f>+'9.1'!B49</f>
        <v>Zagon sistemov - skupaj</v>
      </c>
      <c r="C15" s="23">
        <v>1</v>
      </c>
      <c r="D15" s="23" t="s">
        <v>31</v>
      </c>
      <c r="E15" s="86">
        <f>+'9.1'!F49</f>
        <v>0</v>
      </c>
    </row>
    <row r="16" spans="1:6" x14ac:dyDescent="0.2">
      <c r="A16" s="13" t="str">
        <f>+'9.1'!A70</f>
        <v>9.1.6</v>
      </c>
      <c r="B16" s="3" t="str">
        <f>+'9.1'!B70</f>
        <v>Meritev udobja - skupaj</v>
      </c>
      <c r="C16" s="23">
        <v>1</v>
      </c>
      <c r="D16" s="23" t="s">
        <v>31</v>
      </c>
      <c r="E16" s="86">
        <f>+  '9.1'!F70</f>
        <v>0</v>
      </c>
      <c r="F16" s="41"/>
    </row>
    <row r="17" spans="1:5" x14ac:dyDescent="0.2">
      <c r="A17" s="13"/>
      <c r="B17" s="3"/>
      <c r="C17" s="15"/>
      <c r="D17" s="15"/>
      <c r="E17" s="86"/>
    </row>
    <row r="18" spans="1:5" x14ac:dyDescent="0.2">
      <c r="A18" s="13" t="s">
        <v>35</v>
      </c>
      <c r="B18" s="3" t="s">
        <v>36</v>
      </c>
      <c r="C18" s="23">
        <v>1</v>
      </c>
      <c r="D18" s="23" t="s">
        <v>31</v>
      </c>
      <c r="E18" s="86">
        <f>SUM(E7:E9)</f>
        <v>0</v>
      </c>
    </row>
    <row r="19" spans="1:5" x14ac:dyDescent="0.2">
      <c r="A19" s="13" t="s">
        <v>37</v>
      </c>
      <c r="B19" s="3" t="s">
        <v>36</v>
      </c>
      <c r="C19" s="23">
        <v>1</v>
      </c>
      <c r="D19" s="23" t="s">
        <v>31</v>
      </c>
      <c r="E19" s="86">
        <f>+E10</f>
        <v>0</v>
      </c>
    </row>
    <row r="20" spans="1:5" x14ac:dyDescent="0.2">
      <c r="A20" s="13"/>
      <c r="B20" s="3"/>
      <c r="C20" s="15"/>
      <c r="D20" s="15"/>
      <c r="E20" s="86"/>
    </row>
    <row r="21" spans="1:5" x14ac:dyDescent="0.2">
      <c r="A21" s="13"/>
      <c r="B21" s="7" t="s">
        <v>66</v>
      </c>
      <c r="C21" s="23">
        <v>1</v>
      </c>
      <c r="D21" s="23" t="s">
        <v>31</v>
      </c>
      <c r="E21" s="86">
        <f>SUM(E18:E19)</f>
        <v>0</v>
      </c>
    </row>
    <row r="22" spans="1:5" x14ac:dyDescent="0.2">
      <c r="A22" s="13"/>
      <c r="B22" s="46" t="s">
        <v>281</v>
      </c>
      <c r="C22" s="47">
        <v>0.05</v>
      </c>
      <c r="D22" s="48" t="s">
        <v>282</v>
      </c>
      <c r="E22" s="86">
        <f>E21*C22</f>
        <v>0</v>
      </c>
    </row>
    <row r="23" spans="1:5" x14ac:dyDescent="0.2">
      <c r="A23" s="13"/>
      <c r="B23" s="3"/>
      <c r="C23" s="15"/>
      <c r="D23" s="15"/>
    </row>
    <row r="24" spans="1:5" x14ac:dyDescent="0.2">
      <c r="A24" s="13"/>
      <c r="B24" s="51" t="s">
        <v>285</v>
      </c>
      <c r="C24" s="52"/>
      <c r="D24" s="52"/>
      <c r="E24" s="89">
        <f>E21+E22</f>
        <v>0</v>
      </c>
    </row>
    <row r="25" spans="1:5" x14ac:dyDescent="0.2">
      <c r="A25" s="13"/>
      <c r="B25" s="3"/>
      <c r="C25" s="15"/>
      <c r="D25" s="15"/>
    </row>
    <row r="26" spans="1:5" x14ac:dyDescent="0.2">
      <c r="A26" s="13"/>
      <c r="B26" s="3"/>
      <c r="C26" s="15"/>
      <c r="D26" s="15"/>
    </row>
    <row r="27" spans="1:5" x14ac:dyDescent="0.2">
      <c r="A27" s="13"/>
      <c r="B27" s="3"/>
      <c r="C27" s="15"/>
      <c r="D27" s="15"/>
    </row>
    <row r="28" spans="1:5" x14ac:dyDescent="0.2">
      <c r="A28" s="13"/>
      <c r="B28" s="3"/>
      <c r="C28" s="15"/>
      <c r="D28" s="15"/>
    </row>
    <row r="29" spans="1:5" x14ac:dyDescent="0.2">
      <c r="A29" s="13"/>
      <c r="B29" s="3"/>
      <c r="C29" s="15"/>
      <c r="D29" s="15"/>
    </row>
    <row r="30" spans="1:5" x14ac:dyDescent="0.2">
      <c r="A30" s="13"/>
      <c r="B30" s="3"/>
      <c r="C30" s="15"/>
      <c r="D30" s="15"/>
    </row>
    <row r="31" spans="1:5" x14ac:dyDescent="0.2">
      <c r="A31" s="13"/>
      <c r="B31" s="3"/>
      <c r="C31" s="15"/>
      <c r="D31" s="15"/>
    </row>
    <row r="32" spans="1:5" x14ac:dyDescent="0.2">
      <c r="A32" s="13"/>
      <c r="B32" s="3"/>
      <c r="C32" s="15"/>
      <c r="D32" s="15"/>
    </row>
    <row r="33" spans="1:4" x14ac:dyDescent="0.2">
      <c r="A33" s="13"/>
      <c r="B33" s="3"/>
      <c r="C33" s="15"/>
      <c r="D33" s="15"/>
    </row>
    <row r="34" spans="1:4" x14ac:dyDescent="0.2">
      <c r="A34" s="13"/>
      <c r="B34" s="3"/>
      <c r="C34" s="15"/>
      <c r="D34" s="15"/>
    </row>
    <row r="35" spans="1:4" x14ac:dyDescent="0.2">
      <c r="A35" s="13"/>
      <c r="B35" s="3"/>
      <c r="C35" s="15"/>
      <c r="D35" s="15"/>
    </row>
    <row r="36" spans="1:4" x14ac:dyDescent="0.2">
      <c r="A36" s="13"/>
      <c r="B36" s="3"/>
      <c r="C36" s="15"/>
      <c r="D36" s="15"/>
    </row>
    <row r="37" spans="1:4" x14ac:dyDescent="0.2">
      <c r="A37" s="13"/>
      <c r="B37" s="3"/>
      <c r="C37" s="15"/>
      <c r="D37" s="15"/>
    </row>
    <row r="38" spans="1:4" x14ac:dyDescent="0.2">
      <c r="A38" s="13"/>
      <c r="B38" s="3"/>
      <c r="C38" s="15"/>
      <c r="D38" s="15"/>
    </row>
    <row r="39" spans="1:4" x14ac:dyDescent="0.2">
      <c r="A39" s="13"/>
      <c r="B39" s="3"/>
      <c r="C39" s="15"/>
      <c r="D39" s="15"/>
    </row>
    <row r="40" spans="1:4" x14ac:dyDescent="0.2">
      <c r="A40" s="13"/>
      <c r="B40" s="3"/>
      <c r="C40" s="15"/>
      <c r="D40" s="15"/>
    </row>
    <row r="41" spans="1:4" x14ac:dyDescent="0.2">
      <c r="A41" s="13"/>
      <c r="B41" s="3"/>
      <c r="C41" s="15"/>
      <c r="D41" s="15"/>
    </row>
    <row r="42" spans="1:4" x14ac:dyDescent="0.2">
      <c r="A42" s="13"/>
      <c r="B42" s="3"/>
      <c r="C42" s="15"/>
      <c r="D42" s="15"/>
    </row>
    <row r="43" spans="1:4" x14ac:dyDescent="0.2">
      <c r="A43" s="13"/>
      <c r="B43" s="3"/>
      <c r="C43" s="15"/>
      <c r="D43" s="15"/>
    </row>
    <row r="44" spans="1:4" x14ac:dyDescent="0.2">
      <c r="A44" s="13"/>
      <c r="B44" s="3"/>
      <c r="C44" s="15"/>
      <c r="D44" s="15"/>
    </row>
    <row r="45" spans="1:4" x14ac:dyDescent="0.2">
      <c r="A45" s="13"/>
      <c r="B45" s="3"/>
      <c r="C45" s="15"/>
      <c r="D45" s="15"/>
    </row>
    <row r="46" spans="1:4" x14ac:dyDescent="0.2">
      <c r="A46" s="13"/>
      <c r="B46" s="3"/>
      <c r="C46" s="15"/>
      <c r="D46" s="15"/>
    </row>
    <row r="47" spans="1:4" x14ac:dyDescent="0.2">
      <c r="A47" s="13"/>
      <c r="B47" s="3"/>
      <c r="C47" s="15"/>
      <c r="D47" s="15"/>
    </row>
    <row r="48" spans="1:4" x14ac:dyDescent="0.2">
      <c r="A48" s="13"/>
      <c r="B48" s="3"/>
      <c r="C48" s="15"/>
      <c r="D48" s="15"/>
    </row>
    <row r="49" spans="1:4" x14ac:dyDescent="0.2">
      <c r="A49" s="13"/>
      <c r="B49" s="3"/>
      <c r="C49" s="15"/>
      <c r="D49" s="15"/>
    </row>
    <row r="50" spans="1:4" x14ac:dyDescent="0.2">
      <c r="A50" s="13"/>
      <c r="B50" s="3"/>
      <c r="C50" s="15"/>
      <c r="D50" s="15"/>
    </row>
    <row r="51" spans="1:4" x14ac:dyDescent="0.2">
      <c r="A51" s="13"/>
      <c r="B51" s="3"/>
      <c r="C51" s="15"/>
      <c r="D51" s="15"/>
    </row>
    <row r="52" spans="1:4" x14ac:dyDescent="0.2">
      <c r="A52" s="13"/>
      <c r="B52" s="3"/>
      <c r="C52" s="15"/>
      <c r="D52" s="15"/>
    </row>
    <row r="53" spans="1:4" x14ac:dyDescent="0.2">
      <c r="A53" s="13"/>
      <c r="B53" s="3"/>
      <c r="C53" s="15"/>
      <c r="D53" s="15"/>
    </row>
    <row r="54" spans="1:4" x14ac:dyDescent="0.2">
      <c r="A54" s="13"/>
      <c r="B54" s="3"/>
      <c r="C54" s="15"/>
      <c r="D54" s="15"/>
    </row>
    <row r="55" spans="1:4" x14ac:dyDescent="0.2">
      <c r="A55" s="13"/>
      <c r="B55" s="3"/>
    </row>
    <row r="56" spans="1:4" x14ac:dyDescent="0.2">
      <c r="A56" s="13"/>
      <c r="B56" s="3"/>
    </row>
    <row r="57" spans="1:4" x14ac:dyDescent="0.2">
      <c r="A57" s="13"/>
      <c r="B57" s="3"/>
    </row>
    <row r="58" spans="1:4" x14ac:dyDescent="0.2">
      <c r="A58" s="13"/>
      <c r="B58" s="3"/>
    </row>
    <row r="59" spans="1:4" x14ac:dyDescent="0.2">
      <c r="A59" s="13"/>
      <c r="B59" s="3"/>
    </row>
    <row r="60" spans="1:4" x14ac:dyDescent="0.2">
      <c r="A60" s="13"/>
      <c r="B60" s="3"/>
    </row>
    <row r="61" spans="1:4" x14ac:dyDescent="0.2">
      <c r="A61" s="13"/>
      <c r="B61" s="3"/>
    </row>
    <row r="62" spans="1:4" x14ac:dyDescent="0.2">
      <c r="A62" s="13"/>
      <c r="B62" s="3"/>
    </row>
    <row r="63" spans="1:4" x14ac:dyDescent="0.2">
      <c r="A63" s="13"/>
      <c r="B63" s="3"/>
    </row>
    <row r="64" spans="1:4" x14ac:dyDescent="0.2">
      <c r="A64" s="13"/>
      <c r="B64" s="3"/>
    </row>
    <row r="65" spans="1:2" x14ac:dyDescent="0.2">
      <c r="A65" s="13"/>
      <c r="B65" s="3"/>
    </row>
    <row r="66" spans="1:2" x14ac:dyDescent="0.2">
      <c r="A66" s="13"/>
      <c r="B66" s="3"/>
    </row>
    <row r="67" spans="1:2" x14ac:dyDescent="0.2">
      <c r="A67" s="13"/>
      <c r="B67" s="3"/>
    </row>
    <row r="68" spans="1:2" x14ac:dyDescent="0.2">
      <c r="A68" s="13"/>
      <c r="B68" s="3"/>
    </row>
    <row r="69" spans="1:2" x14ac:dyDescent="0.2">
      <c r="A69" s="13"/>
      <c r="B69" s="3"/>
    </row>
    <row r="70" spans="1:2" x14ac:dyDescent="0.2">
      <c r="A70" s="13"/>
      <c r="B70" s="3"/>
    </row>
    <row r="71" spans="1:2" x14ac:dyDescent="0.2">
      <c r="A71" s="13"/>
      <c r="B71" s="3"/>
    </row>
    <row r="72" spans="1:2" x14ac:dyDescent="0.2">
      <c r="A72" s="13"/>
      <c r="B72" s="3"/>
    </row>
    <row r="73" spans="1:2" x14ac:dyDescent="0.2">
      <c r="A73" s="13"/>
      <c r="B73" s="3"/>
    </row>
    <row r="74" spans="1:2" x14ac:dyDescent="0.2">
      <c r="A74" s="13"/>
      <c r="B74" s="3"/>
    </row>
    <row r="75" spans="1:2" x14ac:dyDescent="0.2">
      <c r="A75" s="13"/>
      <c r="B75" s="3"/>
    </row>
    <row r="76" spans="1:2" x14ac:dyDescent="0.2">
      <c r="A76" s="13"/>
      <c r="B76" s="3"/>
    </row>
    <row r="77" spans="1:2" x14ac:dyDescent="0.2">
      <c r="A77" s="13"/>
      <c r="B77" s="3"/>
    </row>
    <row r="78" spans="1:2" x14ac:dyDescent="0.2">
      <c r="A78" s="13"/>
      <c r="B78" s="3"/>
    </row>
    <row r="79" spans="1:2" x14ac:dyDescent="0.2">
      <c r="A79" s="13"/>
      <c r="B79" s="3"/>
    </row>
    <row r="80" spans="1:2" x14ac:dyDescent="0.2">
      <c r="A80" s="13"/>
      <c r="B80" s="3"/>
    </row>
    <row r="81" spans="1:2" x14ac:dyDescent="0.2">
      <c r="A81" s="13"/>
      <c r="B81" s="3"/>
    </row>
    <row r="82" spans="1:2" x14ac:dyDescent="0.2">
      <c r="A82" s="13"/>
      <c r="B82" s="3"/>
    </row>
    <row r="83" spans="1:2" x14ac:dyDescent="0.2">
      <c r="A83" s="13"/>
      <c r="B83" s="3"/>
    </row>
    <row r="84" spans="1:2" x14ac:dyDescent="0.2">
      <c r="A84" s="13"/>
      <c r="B84" s="3"/>
    </row>
    <row r="85" spans="1:2" x14ac:dyDescent="0.2">
      <c r="A85" s="13"/>
      <c r="B85" s="3"/>
    </row>
    <row r="86" spans="1:2" x14ac:dyDescent="0.2">
      <c r="A86" s="13"/>
      <c r="B86" s="3"/>
    </row>
    <row r="87" spans="1:2" x14ac:dyDescent="0.2">
      <c r="A87" s="13"/>
      <c r="B87" s="3"/>
    </row>
    <row r="88" spans="1:2" x14ac:dyDescent="0.2">
      <c r="A88" s="13"/>
      <c r="B88" s="3"/>
    </row>
    <row r="89" spans="1:2" x14ac:dyDescent="0.2">
      <c r="A89" s="13"/>
      <c r="B89" s="3"/>
    </row>
    <row r="90" spans="1:2" x14ac:dyDescent="0.2">
      <c r="A90" s="13"/>
      <c r="B90" s="3"/>
    </row>
    <row r="91" spans="1:2" x14ac:dyDescent="0.2">
      <c r="A91" s="13"/>
      <c r="B91" s="3"/>
    </row>
    <row r="92" spans="1:2" x14ac:dyDescent="0.2">
      <c r="A92" s="13"/>
      <c r="B92" s="3"/>
    </row>
    <row r="93" spans="1:2" x14ac:dyDescent="0.2">
      <c r="A93" s="13"/>
      <c r="B93" s="3"/>
    </row>
    <row r="94" spans="1:2" x14ac:dyDescent="0.2">
      <c r="A94" s="13"/>
      <c r="B94" s="3"/>
    </row>
    <row r="95" spans="1:2" x14ac:dyDescent="0.2">
      <c r="A95" s="13"/>
      <c r="B95" s="3"/>
    </row>
    <row r="96" spans="1:2" x14ac:dyDescent="0.2">
      <c r="A96" s="13"/>
      <c r="B96" s="3"/>
    </row>
    <row r="97" spans="1:2" x14ac:dyDescent="0.2">
      <c r="A97" s="13"/>
      <c r="B97" s="3"/>
    </row>
    <row r="98" spans="1:2" x14ac:dyDescent="0.2">
      <c r="A98" s="13"/>
      <c r="B98" s="3"/>
    </row>
    <row r="99" spans="1:2" x14ac:dyDescent="0.2">
      <c r="A99" s="13"/>
      <c r="B99" s="3"/>
    </row>
    <row r="100" spans="1:2" x14ac:dyDescent="0.2">
      <c r="A100" s="13"/>
      <c r="B100" s="3"/>
    </row>
    <row r="101" spans="1:2" x14ac:dyDescent="0.2">
      <c r="A101" s="13"/>
      <c r="B101" s="3"/>
    </row>
    <row r="102" spans="1:2" x14ac:dyDescent="0.2">
      <c r="A102" s="13"/>
      <c r="B102" s="3"/>
    </row>
    <row r="103" spans="1:2" x14ac:dyDescent="0.2">
      <c r="A103" s="13"/>
      <c r="B103" s="3"/>
    </row>
    <row r="104" spans="1:2" x14ac:dyDescent="0.2">
      <c r="A104" s="13"/>
      <c r="B104" s="3"/>
    </row>
    <row r="105" spans="1:2" x14ac:dyDescent="0.2">
      <c r="A105" s="13"/>
      <c r="B105" s="3"/>
    </row>
    <row r="106" spans="1:2" x14ac:dyDescent="0.2">
      <c r="A106" s="13"/>
      <c r="B106" s="3"/>
    </row>
    <row r="107" spans="1:2" x14ac:dyDescent="0.2">
      <c r="A107" s="13"/>
      <c r="B107" s="3"/>
    </row>
    <row r="108" spans="1:2" x14ac:dyDescent="0.2">
      <c r="A108" s="13"/>
      <c r="B108" s="3"/>
    </row>
    <row r="109" spans="1:2" x14ac:dyDescent="0.2">
      <c r="A109" s="13"/>
      <c r="B109" s="3"/>
    </row>
    <row r="110" spans="1:2" x14ac:dyDescent="0.2">
      <c r="A110" s="13"/>
      <c r="B110" s="3"/>
    </row>
    <row r="111" spans="1:2" x14ac:dyDescent="0.2">
      <c r="A111" s="13"/>
      <c r="B111" s="3"/>
    </row>
    <row r="112" spans="1:2" x14ac:dyDescent="0.2">
      <c r="A112" s="13"/>
      <c r="B112" s="3"/>
    </row>
    <row r="113" spans="1:2" x14ac:dyDescent="0.2">
      <c r="A113" s="13"/>
      <c r="B113" s="3"/>
    </row>
    <row r="114" spans="1:2" x14ac:dyDescent="0.2">
      <c r="A114" s="13"/>
      <c r="B114" s="3"/>
    </row>
    <row r="115" spans="1:2" x14ac:dyDescent="0.2">
      <c r="A115" s="13"/>
      <c r="B115" s="3"/>
    </row>
    <row r="116" spans="1:2" x14ac:dyDescent="0.2">
      <c r="A116" s="13"/>
      <c r="B116" s="3"/>
    </row>
    <row r="117" spans="1:2" x14ac:dyDescent="0.2">
      <c r="A117" s="13"/>
      <c r="B117" s="3"/>
    </row>
    <row r="118" spans="1:2" x14ac:dyDescent="0.2">
      <c r="A118" s="13"/>
      <c r="B118" s="3"/>
    </row>
    <row r="119" spans="1:2" x14ac:dyDescent="0.2">
      <c r="A119" s="13"/>
      <c r="B119" s="3"/>
    </row>
    <row r="120" spans="1:2" x14ac:dyDescent="0.2">
      <c r="A120" s="13"/>
      <c r="B120" s="3"/>
    </row>
    <row r="121" spans="1:2" x14ac:dyDescent="0.2">
      <c r="A121" s="13"/>
      <c r="B121" s="3"/>
    </row>
    <row r="122" spans="1:2" x14ac:dyDescent="0.2">
      <c r="A122" s="13"/>
      <c r="B122" s="3"/>
    </row>
    <row r="123" spans="1:2" x14ac:dyDescent="0.2">
      <c r="A123" s="13"/>
      <c r="B123" s="3"/>
    </row>
    <row r="124" spans="1:2" x14ac:dyDescent="0.2">
      <c r="A124" s="13"/>
      <c r="B124" s="3"/>
    </row>
    <row r="125" spans="1:2" x14ac:dyDescent="0.2">
      <c r="A125" s="13"/>
      <c r="B125" s="3"/>
    </row>
    <row r="126" spans="1:2" x14ac:dyDescent="0.2">
      <c r="A126" s="13"/>
      <c r="B126" s="3"/>
    </row>
    <row r="127" spans="1:2" x14ac:dyDescent="0.2">
      <c r="A127" s="13"/>
      <c r="B127" s="3"/>
    </row>
    <row r="128" spans="1:2" x14ac:dyDescent="0.2">
      <c r="A128" s="13"/>
      <c r="B128" s="3"/>
    </row>
    <row r="129" spans="1:2" x14ac:dyDescent="0.2">
      <c r="A129" s="13"/>
      <c r="B129" s="3"/>
    </row>
    <row r="130" spans="1:2" x14ac:dyDescent="0.2">
      <c r="A130" s="13"/>
      <c r="B130" s="3"/>
    </row>
    <row r="131" spans="1:2" x14ac:dyDescent="0.2">
      <c r="A131" s="13"/>
      <c r="B131" s="3"/>
    </row>
    <row r="132" spans="1:2" x14ac:dyDescent="0.2">
      <c r="A132" s="13"/>
      <c r="B132" s="3"/>
    </row>
    <row r="133" spans="1:2" x14ac:dyDescent="0.2">
      <c r="A133" s="13"/>
      <c r="B133" s="3"/>
    </row>
    <row r="134" spans="1:2" x14ac:dyDescent="0.2">
      <c r="A134" s="13"/>
      <c r="B134" s="3"/>
    </row>
    <row r="135" spans="1:2" x14ac:dyDescent="0.2">
      <c r="A135" s="13"/>
      <c r="B135" s="3"/>
    </row>
    <row r="136" spans="1:2" x14ac:dyDescent="0.2">
      <c r="A136" s="13"/>
      <c r="B136" s="3"/>
    </row>
    <row r="137" spans="1:2" x14ac:dyDescent="0.2">
      <c r="A137" s="13"/>
      <c r="B137" s="3"/>
    </row>
    <row r="138" spans="1:2" x14ac:dyDescent="0.2">
      <c r="A138" s="13"/>
      <c r="B138" s="3"/>
    </row>
    <row r="139" spans="1:2" x14ac:dyDescent="0.2">
      <c r="A139" s="13"/>
      <c r="B139" s="3"/>
    </row>
    <row r="140" spans="1:2" x14ac:dyDescent="0.2">
      <c r="A140" s="13"/>
      <c r="B140" s="3"/>
    </row>
    <row r="141" spans="1:2" x14ac:dyDescent="0.2">
      <c r="A141" s="13"/>
      <c r="B141" s="3"/>
    </row>
    <row r="142" spans="1:2" x14ac:dyDescent="0.2">
      <c r="A142" s="13"/>
      <c r="B142" s="3"/>
    </row>
    <row r="143" spans="1:2" x14ac:dyDescent="0.2">
      <c r="A143" s="13"/>
      <c r="B143" s="3"/>
    </row>
    <row r="144" spans="1:2" x14ac:dyDescent="0.2">
      <c r="A144" s="13"/>
      <c r="B144" s="3"/>
    </row>
    <row r="145" spans="1:2" x14ac:dyDescent="0.2">
      <c r="A145" s="13"/>
      <c r="B145" s="3"/>
    </row>
    <row r="146" spans="1:2" x14ac:dyDescent="0.2">
      <c r="A146" s="13"/>
      <c r="B146" s="3"/>
    </row>
    <row r="147" spans="1:2" x14ac:dyDescent="0.2">
      <c r="A147" s="13"/>
      <c r="B147" s="3"/>
    </row>
    <row r="148" spans="1:2" x14ac:dyDescent="0.2">
      <c r="A148" s="13"/>
      <c r="B148" s="3"/>
    </row>
    <row r="149" spans="1:2" x14ac:dyDescent="0.2">
      <c r="A149" s="13"/>
      <c r="B149" s="3"/>
    </row>
    <row r="150" spans="1:2" x14ac:dyDescent="0.2">
      <c r="A150" s="13"/>
      <c r="B150" s="3"/>
    </row>
    <row r="151" spans="1:2" x14ac:dyDescent="0.2">
      <c r="A151" s="13"/>
      <c r="B151" s="3"/>
    </row>
    <row r="152" spans="1:2" x14ac:dyDescent="0.2">
      <c r="A152" s="13"/>
      <c r="B152" s="3"/>
    </row>
    <row r="153" spans="1:2" x14ac:dyDescent="0.2">
      <c r="A153" s="13"/>
      <c r="B153" s="3"/>
    </row>
    <row r="154" spans="1:2" x14ac:dyDescent="0.2">
      <c r="A154" s="13"/>
      <c r="B154" s="3"/>
    </row>
    <row r="155" spans="1:2" x14ac:dyDescent="0.2">
      <c r="A155" s="13"/>
      <c r="B155" s="3"/>
    </row>
    <row r="156" spans="1:2" x14ac:dyDescent="0.2">
      <c r="A156" s="13"/>
      <c r="B156" s="3"/>
    </row>
    <row r="157" spans="1:2" x14ac:dyDescent="0.2">
      <c r="A157" s="13"/>
      <c r="B157" s="3"/>
    </row>
    <row r="158" spans="1:2" x14ac:dyDescent="0.2">
      <c r="A158" s="13"/>
      <c r="B158" s="3"/>
    </row>
    <row r="159" spans="1:2" x14ac:dyDescent="0.2">
      <c r="A159" s="13"/>
      <c r="B159" s="3"/>
    </row>
    <row r="160" spans="1:2" x14ac:dyDescent="0.2">
      <c r="A160" s="13"/>
      <c r="B160" s="3"/>
    </row>
    <row r="161" spans="1:2" x14ac:dyDescent="0.2">
      <c r="A161" s="13"/>
      <c r="B161" s="3"/>
    </row>
    <row r="162" spans="1:2" x14ac:dyDescent="0.2">
      <c r="A162" s="13"/>
      <c r="B162" s="3"/>
    </row>
    <row r="163" spans="1:2" x14ac:dyDescent="0.2">
      <c r="A163" s="13"/>
      <c r="B163" s="3"/>
    </row>
    <row r="164" spans="1:2" x14ac:dyDescent="0.2">
      <c r="A164" s="13"/>
      <c r="B164" s="3"/>
    </row>
    <row r="165" spans="1:2" x14ac:dyDescent="0.2">
      <c r="A165" s="13"/>
      <c r="B165" s="3"/>
    </row>
    <row r="166" spans="1:2" x14ac:dyDescent="0.2">
      <c r="A166" s="13"/>
      <c r="B166" s="3"/>
    </row>
    <row r="167" spans="1:2" x14ac:dyDescent="0.2">
      <c r="A167" s="13"/>
      <c r="B167" s="3"/>
    </row>
    <row r="168" spans="1:2" x14ac:dyDescent="0.2">
      <c r="A168" s="13"/>
      <c r="B168" s="3"/>
    </row>
    <row r="169" spans="1:2" x14ac:dyDescent="0.2">
      <c r="A169" s="13"/>
      <c r="B169" s="3"/>
    </row>
    <row r="170" spans="1:2" x14ac:dyDescent="0.2">
      <c r="A170" s="13"/>
      <c r="B170" s="3"/>
    </row>
    <row r="171" spans="1:2" x14ac:dyDescent="0.2">
      <c r="A171" s="13"/>
      <c r="B171" s="3"/>
    </row>
    <row r="172" spans="1:2" x14ac:dyDescent="0.2">
      <c r="A172" s="13"/>
      <c r="B172" s="3"/>
    </row>
    <row r="173" spans="1:2" x14ac:dyDescent="0.2">
      <c r="A173" s="13"/>
      <c r="B173" s="3"/>
    </row>
    <row r="174" spans="1:2" x14ac:dyDescent="0.2">
      <c r="A174" s="13"/>
      <c r="B174" s="3"/>
    </row>
    <row r="175" spans="1:2" x14ac:dyDescent="0.2">
      <c r="A175" s="13"/>
      <c r="B175" s="3"/>
    </row>
    <row r="176" spans="1:2" x14ac:dyDescent="0.2">
      <c r="A176" s="13"/>
      <c r="B176" s="3"/>
    </row>
    <row r="177" spans="1:2" x14ac:dyDescent="0.2">
      <c r="A177" s="13"/>
      <c r="B177" s="3"/>
    </row>
    <row r="178" spans="1:2" x14ac:dyDescent="0.2">
      <c r="A178" s="13"/>
      <c r="B178" s="3"/>
    </row>
    <row r="179" spans="1:2" x14ac:dyDescent="0.2">
      <c r="A179" s="13"/>
      <c r="B179" s="3"/>
    </row>
    <row r="180" spans="1:2" x14ac:dyDescent="0.2">
      <c r="A180" s="13"/>
      <c r="B180" s="3"/>
    </row>
    <row r="181" spans="1:2" x14ac:dyDescent="0.2">
      <c r="A181" s="13"/>
      <c r="B181" s="3"/>
    </row>
    <row r="182" spans="1:2" x14ac:dyDescent="0.2">
      <c r="A182" s="13"/>
      <c r="B182" s="3"/>
    </row>
    <row r="183" spans="1:2" x14ac:dyDescent="0.2">
      <c r="A183" s="13"/>
      <c r="B183" s="3"/>
    </row>
    <row r="184" spans="1:2" x14ac:dyDescent="0.2">
      <c r="A184" s="13"/>
      <c r="B184" s="3"/>
    </row>
    <row r="185" spans="1:2" x14ac:dyDescent="0.2">
      <c r="A185" s="13"/>
      <c r="B185" s="3"/>
    </row>
    <row r="186" spans="1:2" x14ac:dyDescent="0.2">
      <c r="A186" s="13"/>
      <c r="B186" s="3"/>
    </row>
    <row r="187" spans="1:2" x14ac:dyDescent="0.2">
      <c r="A187" s="13"/>
      <c r="B187" s="3"/>
    </row>
    <row r="188" spans="1:2" x14ac:dyDescent="0.2">
      <c r="A188" s="13"/>
      <c r="B188" s="3"/>
    </row>
    <row r="189" spans="1:2" x14ac:dyDescent="0.2">
      <c r="A189" s="13"/>
      <c r="B189" s="3"/>
    </row>
    <row r="190" spans="1:2" x14ac:dyDescent="0.2">
      <c r="A190" s="13"/>
      <c r="B190" s="3"/>
    </row>
    <row r="191" spans="1:2" x14ac:dyDescent="0.2">
      <c r="A191" s="13"/>
      <c r="B191" s="3"/>
    </row>
    <row r="192" spans="1:2" x14ac:dyDescent="0.2">
      <c r="A192" s="13"/>
      <c r="B192" s="3"/>
    </row>
    <row r="193" spans="1:2" x14ac:dyDescent="0.2">
      <c r="A193" s="13"/>
      <c r="B193" s="3"/>
    </row>
    <row r="194" spans="1:2" x14ac:dyDescent="0.2">
      <c r="A194" s="13"/>
      <c r="B194" s="3"/>
    </row>
    <row r="195" spans="1:2" x14ac:dyDescent="0.2">
      <c r="A195" s="13"/>
      <c r="B195" s="3"/>
    </row>
    <row r="196" spans="1:2" x14ac:dyDescent="0.2">
      <c r="A196" s="13"/>
      <c r="B196" s="3"/>
    </row>
    <row r="197" spans="1:2" x14ac:dyDescent="0.2">
      <c r="A197" s="13"/>
      <c r="B197" s="3"/>
    </row>
    <row r="198" spans="1:2" x14ac:dyDescent="0.2">
      <c r="A198" s="13"/>
      <c r="B198" s="3"/>
    </row>
    <row r="199" spans="1:2" x14ac:dyDescent="0.2">
      <c r="A199" s="13"/>
      <c r="B199" s="3"/>
    </row>
    <row r="200" spans="1:2" x14ac:dyDescent="0.2">
      <c r="A200" s="13"/>
      <c r="B200" s="3"/>
    </row>
    <row r="201" spans="1:2" x14ac:dyDescent="0.2">
      <c r="A201" s="13"/>
      <c r="B201" s="3"/>
    </row>
    <row r="202" spans="1:2" x14ac:dyDescent="0.2">
      <c r="A202" s="13"/>
      <c r="B202" s="3"/>
    </row>
    <row r="203" spans="1:2" x14ac:dyDescent="0.2">
      <c r="A203" s="13"/>
      <c r="B203" s="3"/>
    </row>
    <row r="204" spans="1:2" x14ac:dyDescent="0.2">
      <c r="A204" s="13"/>
      <c r="B204" s="3"/>
    </row>
    <row r="205" spans="1:2" x14ac:dyDescent="0.2">
      <c r="A205" s="13"/>
      <c r="B205" s="3"/>
    </row>
    <row r="206" spans="1:2" x14ac:dyDescent="0.2">
      <c r="A206" s="13"/>
      <c r="B206" s="3"/>
    </row>
    <row r="207" spans="1:2" x14ac:dyDescent="0.2">
      <c r="A207" s="13"/>
      <c r="B207" s="3"/>
    </row>
    <row r="208" spans="1:2" x14ac:dyDescent="0.2">
      <c r="A208" s="13"/>
      <c r="B208" s="3"/>
    </row>
    <row r="209" spans="1:2" x14ac:dyDescent="0.2">
      <c r="A209" s="13"/>
      <c r="B209" s="3"/>
    </row>
    <row r="210" spans="1:2" x14ac:dyDescent="0.2">
      <c r="A210" s="13"/>
      <c r="B210" s="3"/>
    </row>
    <row r="211" spans="1:2" x14ac:dyDescent="0.2">
      <c r="A211" s="13"/>
      <c r="B211" s="3"/>
    </row>
    <row r="212" spans="1:2" x14ac:dyDescent="0.2">
      <c r="A212" s="13"/>
      <c r="B212" s="3"/>
    </row>
    <row r="213" spans="1:2" x14ac:dyDescent="0.2">
      <c r="A213" s="13"/>
      <c r="B213" s="3"/>
    </row>
    <row r="214" spans="1:2" x14ac:dyDescent="0.2">
      <c r="A214" s="13"/>
      <c r="B214" s="3"/>
    </row>
    <row r="215" spans="1:2" x14ac:dyDescent="0.2">
      <c r="A215" s="13"/>
      <c r="B215" s="3"/>
    </row>
    <row r="216" spans="1:2" x14ac:dyDescent="0.2">
      <c r="A216" s="13"/>
      <c r="B216" s="3"/>
    </row>
    <row r="217" spans="1:2" x14ac:dyDescent="0.2">
      <c r="A217" s="13"/>
      <c r="B217" s="3"/>
    </row>
    <row r="218" spans="1:2" x14ac:dyDescent="0.2">
      <c r="A218" s="13"/>
      <c r="B218" s="3"/>
    </row>
    <row r="219" spans="1:2" x14ac:dyDescent="0.2">
      <c r="A219" s="13"/>
      <c r="B219" s="3"/>
    </row>
    <row r="220" spans="1:2" x14ac:dyDescent="0.2">
      <c r="A220" s="13"/>
      <c r="B220" s="3"/>
    </row>
    <row r="221" spans="1:2" x14ac:dyDescent="0.2">
      <c r="A221" s="13"/>
      <c r="B221" s="3"/>
    </row>
    <row r="222" spans="1:2" x14ac:dyDescent="0.2">
      <c r="A222" s="13"/>
      <c r="B222" s="3"/>
    </row>
    <row r="223" spans="1:2" x14ac:dyDescent="0.2">
      <c r="A223" s="13"/>
      <c r="B223" s="3"/>
    </row>
    <row r="224" spans="1:2" x14ac:dyDescent="0.2">
      <c r="A224" s="13"/>
      <c r="B224" s="3"/>
    </row>
    <row r="225" spans="1:2" x14ac:dyDescent="0.2">
      <c r="A225" s="13"/>
      <c r="B225" s="3"/>
    </row>
    <row r="226" spans="1:2" x14ac:dyDescent="0.2">
      <c r="A226" s="13"/>
      <c r="B226" s="3"/>
    </row>
    <row r="227" spans="1:2" x14ac:dyDescent="0.2">
      <c r="A227" s="13"/>
      <c r="B227" s="3"/>
    </row>
    <row r="228" spans="1:2" x14ac:dyDescent="0.2">
      <c r="A228" s="13"/>
      <c r="B228" s="3"/>
    </row>
    <row r="229" spans="1:2" x14ac:dyDescent="0.2">
      <c r="A229" s="13"/>
      <c r="B229" s="3"/>
    </row>
    <row r="230" spans="1:2" x14ac:dyDescent="0.2">
      <c r="A230" s="13"/>
      <c r="B230" s="3"/>
    </row>
    <row r="231" spans="1:2" x14ac:dyDescent="0.2">
      <c r="A231" s="13"/>
      <c r="B231" s="3"/>
    </row>
    <row r="232" spans="1:2" x14ac:dyDescent="0.2">
      <c r="A232" s="13"/>
      <c r="B232" s="3"/>
    </row>
    <row r="233" spans="1:2" x14ac:dyDescent="0.2">
      <c r="A233" s="13"/>
      <c r="B233" s="3"/>
    </row>
    <row r="234" spans="1:2" x14ac:dyDescent="0.2">
      <c r="A234" s="13"/>
      <c r="B234" s="3"/>
    </row>
    <row r="235" spans="1:2" x14ac:dyDescent="0.2">
      <c r="A235" s="13"/>
      <c r="B235" s="3"/>
    </row>
    <row r="236" spans="1:2" x14ac:dyDescent="0.2">
      <c r="A236" s="13"/>
      <c r="B236" s="3"/>
    </row>
    <row r="237" spans="1:2" x14ac:dyDescent="0.2">
      <c r="A237" s="13"/>
      <c r="B237" s="3"/>
    </row>
    <row r="238" spans="1:2" x14ac:dyDescent="0.2">
      <c r="A238" s="13"/>
      <c r="B238" s="3"/>
    </row>
    <row r="239" spans="1:2" x14ac:dyDescent="0.2">
      <c r="A239" s="13"/>
      <c r="B239" s="3"/>
    </row>
    <row r="240" spans="1:2" x14ac:dyDescent="0.2">
      <c r="A240" s="13"/>
      <c r="B240" s="3"/>
    </row>
    <row r="241" spans="1:2" x14ac:dyDescent="0.2">
      <c r="A241" s="13"/>
      <c r="B241" s="3"/>
    </row>
    <row r="242" spans="1:2" x14ac:dyDescent="0.2">
      <c r="A242" s="13"/>
      <c r="B242" s="3"/>
    </row>
    <row r="243" spans="1:2" x14ac:dyDescent="0.2">
      <c r="A243" s="13"/>
      <c r="B243" s="3"/>
    </row>
    <row r="244" spans="1:2" x14ac:dyDescent="0.2">
      <c r="A244" s="13"/>
      <c r="B244" s="3"/>
    </row>
    <row r="245" spans="1:2" x14ac:dyDescent="0.2">
      <c r="A245" s="13"/>
      <c r="B245" s="3"/>
    </row>
    <row r="246" spans="1:2" x14ac:dyDescent="0.2">
      <c r="A246" s="13"/>
      <c r="B246" s="3"/>
    </row>
    <row r="247" spans="1:2" x14ac:dyDescent="0.2">
      <c r="A247" s="13"/>
      <c r="B247" s="3"/>
    </row>
    <row r="248" spans="1:2" x14ac:dyDescent="0.2">
      <c r="A248" s="13"/>
      <c r="B248" s="3"/>
    </row>
    <row r="249" spans="1:2" x14ac:dyDescent="0.2">
      <c r="A249" s="13"/>
      <c r="B249" s="3"/>
    </row>
    <row r="250" spans="1:2" x14ac:dyDescent="0.2">
      <c r="A250" s="13"/>
      <c r="B250" s="3"/>
    </row>
    <row r="251" spans="1:2" x14ac:dyDescent="0.2">
      <c r="A251" s="13"/>
      <c r="B251" s="3"/>
    </row>
    <row r="252" spans="1:2" x14ac:dyDescent="0.2">
      <c r="A252" s="13"/>
      <c r="B252" s="3"/>
    </row>
    <row r="253" spans="1:2" x14ac:dyDescent="0.2">
      <c r="A253" s="13"/>
      <c r="B253" s="3"/>
    </row>
    <row r="254" spans="1:2" x14ac:dyDescent="0.2">
      <c r="A254" s="13"/>
      <c r="B254" s="3"/>
    </row>
    <row r="255" spans="1:2" x14ac:dyDescent="0.2">
      <c r="A255" s="13"/>
      <c r="B255" s="3"/>
    </row>
    <row r="256" spans="1:2" x14ac:dyDescent="0.2">
      <c r="A256" s="13"/>
      <c r="B256" s="3"/>
    </row>
    <row r="257" spans="1:2" x14ac:dyDescent="0.2">
      <c r="A257" s="13"/>
      <c r="B257" s="3"/>
    </row>
    <row r="258" spans="1:2" x14ac:dyDescent="0.2">
      <c r="A258" s="13"/>
      <c r="B258" s="3"/>
    </row>
    <row r="259" spans="1:2" x14ac:dyDescent="0.2">
      <c r="A259" s="13"/>
      <c r="B259" s="3"/>
    </row>
    <row r="260" spans="1:2" x14ac:dyDescent="0.2">
      <c r="A260" s="13"/>
      <c r="B260" s="3"/>
    </row>
    <row r="261" spans="1:2" x14ac:dyDescent="0.2">
      <c r="A261" s="13"/>
      <c r="B261" s="3"/>
    </row>
    <row r="262" spans="1:2" x14ac:dyDescent="0.2">
      <c r="A262" s="13"/>
      <c r="B262" s="3"/>
    </row>
    <row r="263" spans="1:2" x14ac:dyDescent="0.2">
      <c r="A263" s="13"/>
      <c r="B263" s="3"/>
    </row>
    <row r="264" spans="1:2" x14ac:dyDescent="0.2">
      <c r="A264" s="13"/>
      <c r="B264" s="3"/>
    </row>
    <row r="265" spans="1:2" x14ac:dyDescent="0.2">
      <c r="A265" s="13"/>
      <c r="B265" s="3"/>
    </row>
    <row r="266" spans="1:2" x14ac:dyDescent="0.2">
      <c r="A266" s="13"/>
      <c r="B266" s="3"/>
    </row>
    <row r="267" spans="1:2" x14ac:dyDescent="0.2">
      <c r="A267" s="13"/>
      <c r="B267" s="3"/>
    </row>
    <row r="268" spans="1:2" x14ac:dyDescent="0.2">
      <c r="A268" s="13"/>
      <c r="B268" s="3"/>
    </row>
    <row r="269" spans="1:2" x14ac:dyDescent="0.2">
      <c r="A269" s="13"/>
      <c r="B269" s="3"/>
    </row>
    <row r="270" spans="1:2" x14ac:dyDescent="0.2">
      <c r="A270" s="13"/>
      <c r="B270" s="3"/>
    </row>
    <row r="271" spans="1:2" x14ac:dyDescent="0.2">
      <c r="A271" s="13"/>
      <c r="B271" s="3"/>
    </row>
    <row r="272" spans="1:2" x14ac:dyDescent="0.2">
      <c r="A272" s="13"/>
      <c r="B272" s="3"/>
    </row>
    <row r="273" spans="1:2" x14ac:dyDescent="0.2">
      <c r="A273" s="13"/>
      <c r="B273" s="3"/>
    </row>
    <row r="274" spans="1:2" x14ac:dyDescent="0.2">
      <c r="A274" s="13"/>
      <c r="B274" s="3"/>
    </row>
    <row r="275" spans="1:2" x14ac:dyDescent="0.2">
      <c r="A275" s="13"/>
      <c r="B275" s="3"/>
    </row>
    <row r="276" spans="1:2" x14ac:dyDescent="0.2">
      <c r="A276" s="13"/>
      <c r="B276" s="3"/>
    </row>
    <row r="277" spans="1:2" x14ac:dyDescent="0.2">
      <c r="A277" s="13"/>
      <c r="B277" s="3"/>
    </row>
    <row r="278" spans="1:2" x14ac:dyDescent="0.2">
      <c r="A278" s="13"/>
      <c r="B278" s="3"/>
    </row>
    <row r="279" spans="1:2" x14ac:dyDescent="0.2">
      <c r="A279" s="13"/>
      <c r="B279" s="3"/>
    </row>
    <row r="280" spans="1:2" x14ac:dyDescent="0.2">
      <c r="A280" s="13"/>
      <c r="B280" s="3"/>
    </row>
    <row r="281" spans="1:2" x14ac:dyDescent="0.2">
      <c r="A281" s="13"/>
      <c r="B281" s="3"/>
    </row>
    <row r="282" spans="1:2" x14ac:dyDescent="0.2">
      <c r="A282" s="13"/>
      <c r="B282" s="3"/>
    </row>
    <row r="283" spans="1:2" x14ac:dyDescent="0.2">
      <c r="A283" s="13"/>
      <c r="B283" s="3"/>
    </row>
    <row r="284" spans="1:2" x14ac:dyDescent="0.2">
      <c r="A284" s="13"/>
      <c r="B284" s="3"/>
    </row>
    <row r="285" spans="1:2" x14ac:dyDescent="0.2">
      <c r="A285" s="13"/>
      <c r="B285" s="3"/>
    </row>
    <row r="286" spans="1:2" x14ac:dyDescent="0.2">
      <c r="A286" s="13"/>
      <c r="B286" s="3"/>
    </row>
    <row r="287" spans="1:2" x14ac:dyDescent="0.2">
      <c r="A287" s="13"/>
      <c r="B287" s="3"/>
    </row>
    <row r="288" spans="1:2" x14ac:dyDescent="0.2">
      <c r="A288" s="13"/>
      <c r="B288" s="3"/>
    </row>
    <row r="289" spans="1:2" x14ac:dyDescent="0.2">
      <c r="A289" s="13"/>
      <c r="B289" s="3"/>
    </row>
    <row r="290" spans="1:2" x14ac:dyDescent="0.2">
      <c r="A290" s="13"/>
      <c r="B290" s="3"/>
    </row>
    <row r="291" spans="1:2" x14ac:dyDescent="0.2">
      <c r="A291" s="13"/>
      <c r="B291" s="3"/>
    </row>
    <row r="292" spans="1:2" x14ac:dyDescent="0.2">
      <c r="A292" s="13"/>
      <c r="B292" s="3"/>
    </row>
    <row r="293" spans="1:2" x14ac:dyDescent="0.2">
      <c r="A293" s="13"/>
      <c r="B293" s="3"/>
    </row>
    <row r="294" spans="1:2" x14ac:dyDescent="0.2">
      <c r="A294" s="13"/>
      <c r="B294" s="3"/>
    </row>
    <row r="295" spans="1:2" x14ac:dyDescent="0.2">
      <c r="A295" s="13"/>
      <c r="B295" s="3"/>
    </row>
    <row r="296" spans="1:2" x14ac:dyDescent="0.2">
      <c r="A296" s="13"/>
      <c r="B296" s="3"/>
    </row>
    <row r="297" spans="1:2" x14ac:dyDescent="0.2">
      <c r="A297" s="13"/>
      <c r="B297" s="3"/>
    </row>
    <row r="298" spans="1:2" x14ac:dyDescent="0.2">
      <c r="A298" s="13"/>
      <c r="B298" s="3"/>
    </row>
    <row r="299" spans="1:2" x14ac:dyDescent="0.2">
      <c r="A299" s="13"/>
      <c r="B299" s="3"/>
    </row>
    <row r="300" spans="1:2" x14ac:dyDescent="0.2">
      <c r="A300" s="13"/>
      <c r="B300" s="3"/>
    </row>
    <row r="301" spans="1:2" x14ac:dyDescent="0.2">
      <c r="A301" s="13"/>
      <c r="B301" s="3"/>
    </row>
    <row r="302" spans="1:2" x14ac:dyDescent="0.2">
      <c r="A302" s="13"/>
      <c r="B302" s="3"/>
    </row>
    <row r="303" spans="1:2" x14ac:dyDescent="0.2">
      <c r="A303" s="13"/>
      <c r="B303" s="3"/>
    </row>
    <row r="304" spans="1:2" x14ac:dyDescent="0.2">
      <c r="A304" s="13"/>
      <c r="B304" s="3"/>
    </row>
    <row r="305" spans="1:2" x14ac:dyDescent="0.2">
      <c r="A305" s="13"/>
      <c r="B305" s="3"/>
    </row>
    <row r="306" spans="1:2" x14ac:dyDescent="0.2">
      <c r="A306" s="13"/>
      <c r="B306" s="3"/>
    </row>
    <row r="307" spans="1:2" x14ac:dyDescent="0.2">
      <c r="A307" s="13"/>
      <c r="B307" s="3"/>
    </row>
    <row r="308" spans="1:2" x14ac:dyDescent="0.2">
      <c r="A308" s="13"/>
      <c r="B308" s="3"/>
    </row>
    <row r="309" spans="1:2" x14ac:dyDescent="0.2">
      <c r="A309" s="13"/>
      <c r="B309" s="3"/>
    </row>
    <row r="310" spans="1:2" x14ac:dyDescent="0.2">
      <c r="A310" s="13"/>
      <c r="B310" s="3"/>
    </row>
    <row r="311" spans="1:2" x14ac:dyDescent="0.2">
      <c r="A311" s="13"/>
      <c r="B311" s="3"/>
    </row>
    <row r="312" spans="1:2" x14ac:dyDescent="0.2">
      <c r="A312" s="13"/>
      <c r="B312" s="3"/>
    </row>
    <row r="313" spans="1:2" x14ac:dyDescent="0.2">
      <c r="A313" s="13"/>
      <c r="B313" s="3"/>
    </row>
    <row r="314" spans="1:2" x14ac:dyDescent="0.2">
      <c r="A314" s="13"/>
      <c r="B314" s="3"/>
    </row>
    <row r="315" spans="1:2" x14ac:dyDescent="0.2">
      <c r="A315" s="13"/>
      <c r="B315" s="3"/>
    </row>
    <row r="316" spans="1:2" x14ac:dyDescent="0.2">
      <c r="A316" s="13"/>
      <c r="B316" s="3"/>
    </row>
    <row r="317" spans="1:2" x14ac:dyDescent="0.2">
      <c r="A317" s="13"/>
      <c r="B317" s="3"/>
    </row>
    <row r="318" spans="1:2" x14ac:dyDescent="0.2">
      <c r="A318" s="13"/>
      <c r="B318" s="3"/>
    </row>
    <row r="319" spans="1:2" x14ac:dyDescent="0.2">
      <c r="A319" s="13"/>
      <c r="B319" s="3"/>
    </row>
    <row r="320" spans="1:2" x14ac:dyDescent="0.2">
      <c r="A320" s="13"/>
      <c r="B320" s="3"/>
    </row>
    <row r="321" spans="1:2" x14ac:dyDescent="0.2">
      <c r="A321" s="13"/>
      <c r="B321" s="3"/>
    </row>
    <row r="322" spans="1:2" x14ac:dyDescent="0.2">
      <c r="A322" s="13"/>
      <c r="B322" s="3"/>
    </row>
    <row r="323" spans="1:2" x14ac:dyDescent="0.2">
      <c r="A323" s="13"/>
      <c r="B323" s="3"/>
    </row>
    <row r="324" spans="1:2" x14ac:dyDescent="0.2">
      <c r="A324" s="13"/>
      <c r="B324" s="3"/>
    </row>
    <row r="325" spans="1:2" x14ac:dyDescent="0.2">
      <c r="A325" s="13"/>
      <c r="B325" s="3"/>
    </row>
    <row r="326" spans="1:2" x14ac:dyDescent="0.2">
      <c r="A326" s="13"/>
      <c r="B326" s="3"/>
    </row>
    <row r="327" spans="1:2" x14ac:dyDescent="0.2">
      <c r="A327" s="13"/>
      <c r="B327" s="3"/>
    </row>
    <row r="328" spans="1:2" x14ac:dyDescent="0.2">
      <c r="A328" s="13"/>
      <c r="B328" s="3"/>
    </row>
    <row r="329" spans="1:2" x14ac:dyDescent="0.2">
      <c r="A329" s="13"/>
      <c r="B329" s="3"/>
    </row>
    <row r="330" spans="1:2" x14ac:dyDescent="0.2">
      <c r="A330" s="13"/>
      <c r="B330" s="3"/>
    </row>
    <row r="331" spans="1:2" x14ac:dyDescent="0.2">
      <c r="A331" s="13"/>
      <c r="B331" s="3"/>
    </row>
    <row r="332" spans="1:2" x14ac:dyDescent="0.2">
      <c r="A332" s="13"/>
      <c r="B332" s="3"/>
    </row>
    <row r="333" spans="1:2" x14ac:dyDescent="0.2">
      <c r="A333" s="13"/>
      <c r="B333" s="3"/>
    </row>
    <row r="334" spans="1:2" x14ac:dyDescent="0.2">
      <c r="A334" s="13"/>
      <c r="B334" s="3"/>
    </row>
    <row r="335" spans="1:2" x14ac:dyDescent="0.2">
      <c r="A335" s="13"/>
      <c r="B335" s="3"/>
    </row>
    <row r="336" spans="1:2" x14ac:dyDescent="0.2">
      <c r="A336" s="13"/>
      <c r="B336" s="3"/>
    </row>
    <row r="337" spans="1:2" x14ac:dyDescent="0.2">
      <c r="A337" s="13"/>
      <c r="B337" s="3"/>
    </row>
    <row r="338" spans="1:2" x14ac:dyDescent="0.2">
      <c r="A338" s="13"/>
      <c r="B338" s="3"/>
    </row>
    <row r="339" spans="1:2" x14ac:dyDescent="0.2">
      <c r="A339" s="13"/>
      <c r="B339" s="3"/>
    </row>
    <row r="340" spans="1:2" x14ac:dyDescent="0.2">
      <c r="A340" s="13"/>
      <c r="B340" s="3"/>
    </row>
    <row r="341" spans="1:2" x14ac:dyDescent="0.2">
      <c r="A341" s="13"/>
      <c r="B341" s="3"/>
    </row>
    <row r="342" spans="1:2" x14ac:dyDescent="0.2">
      <c r="A342" s="13"/>
      <c r="B342" s="3"/>
    </row>
    <row r="343" spans="1:2" x14ac:dyDescent="0.2">
      <c r="A343" s="13"/>
      <c r="B343" s="3"/>
    </row>
    <row r="344" spans="1:2" x14ac:dyDescent="0.2">
      <c r="A344" s="13"/>
      <c r="B344" s="3"/>
    </row>
    <row r="345" spans="1:2" x14ac:dyDescent="0.2">
      <c r="A345" s="13"/>
      <c r="B345" s="3"/>
    </row>
    <row r="346" spans="1:2" x14ac:dyDescent="0.2">
      <c r="A346" s="13"/>
      <c r="B346" s="3"/>
    </row>
    <row r="347" spans="1:2" x14ac:dyDescent="0.2">
      <c r="A347" s="13"/>
      <c r="B347" s="3"/>
    </row>
    <row r="348" spans="1:2" x14ac:dyDescent="0.2">
      <c r="A348" s="13"/>
      <c r="B348" s="3"/>
    </row>
    <row r="349" spans="1:2" x14ac:dyDescent="0.2">
      <c r="A349" s="13"/>
      <c r="B349" s="3"/>
    </row>
    <row r="350" spans="1:2" x14ac:dyDescent="0.2">
      <c r="A350" s="13"/>
    </row>
    <row r="351" spans="1:2" x14ac:dyDescent="0.2">
      <c r="A351" s="13"/>
    </row>
    <row r="352" spans="1:2" x14ac:dyDescent="0.2">
      <c r="A352" s="13"/>
    </row>
    <row r="353" spans="1:1" x14ac:dyDescent="0.2">
      <c r="A353" s="13"/>
    </row>
    <row r="354" spans="1:1" x14ac:dyDescent="0.2">
      <c r="A354" s="13"/>
    </row>
    <row r="355" spans="1:1" x14ac:dyDescent="0.2">
      <c r="A355" s="13"/>
    </row>
    <row r="356" spans="1:1" x14ac:dyDescent="0.2">
      <c r="A356" s="13"/>
    </row>
    <row r="357" spans="1:1" x14ac:dyDescent="0.2">
      <c r="A357" s="13"/>
    </row>
    <row r="358" spans="1:1" x14ac:dyDescent="0.2">
      <c r="A358" s="13"/>
    </row>
    <row r="359" spans="1:1" x14ac:dyDescent="0.2">
      <c r="A359" s="13"/>
    </row>
    <row r="360" spans="1:1" x14ac:dyDescent="0.2">
      <c r="A360" s="13"/>
    </row>
    <row r="361" spans="1:1" x14ac:dyDescent="0.2">
      <c r="A361" s="13"/>
    </row>
    <row r="362" spans="1:1" x14ac:dyDescent="0.2">
      <c r="A362" s="13"/>
    </row>
    <row r="363" spans="1:1" x14ac:dyDescent="0.2">
      <c r="A363" s="13"/>
    </row>
    <row r="364" spans="1:1" x14ac:dyDescent="0.2">
      <c r="A364" s="13"/>
    </row>
    <row r="365" spans="1:1" x14ac:dyDescent="0.2">
      <c r="A365" s="13"/>
    </row>
    <row r="366" spans="1:1" x14ac:dyDescent="0.2">
      <c r="A366" s="13"/>
    </row>
    <row r="367" spans="1:1" x14ac:dyDescent="0.2">
      <c r="A367" s="13"/>
    </row>
    <row r="368" spans="1:1" x14ac:dyDescent="0.2">
      <c r="A368" s="13"/>
    </row>
    <row r="369" spans="1:1" x14ac:dyDescent="0.2">
      <c r="A369" s="13"/>
    </row>
    <row r="370" spans="1:1" x14ac:dyDescent="0.2">
      <c r="A370" s="13"/>
    </row>
    <row r="371" spans="1:1" x14ac:dyDescent="0.2">
      <c r="A371" s="13"/>
    </row>
    <row r="372" spans="1:1" x14ac:dyDescent="0.2">
      <c r="A372" s="13"/>
    </row>
    <row r="373" spans="1:1" x14ac:dyDescent="0.2">
      <c r="A373" s="13"/>
    </row>
    <row r="374" spans="1:1" x14ac:dyDescent="0.2">
      <c r="A374" s="13"/>
    </row>
    <row r="375" spans="1:1" x14ac:dyDescent="0.2">
      <c r="A375" s="13"/>
    </row>
    <row r="376" spans="1:1" x14ac:dyDescent="0.2">
      <c r="A376" s="13"/>
    </row>
    <row r="377" spans="1:1" x14ac:dyDescent="0.2">
      <c r="A377" s="13"/>
    </row>
    <row r="378" spans="1:1" x14ac:dyDescent="0.2">
      <c r="A378" s="13"/>
    </row>
    <row r="379" spans="1:1" x14ac:dyDescent="0.2">
      <c r="A379" s="13"/>
    </row>
    <row r="380" spans="1:1" x14ac:dyDescent="0.2">
      <c r="A380" s="13"/>
    </row>
    <row r="381" spans="1:1" x14ac:dyDescent="0.2">
      <c r="A381" s="13"/>
    </row>
    <row r="382" spans="1:1" x14ac:dyDescent="0.2">
      <c r="A382" s="13"/>
    </row>
    <row r="383" spans="1:1" x14ac:dyDescent="0.2">
      <c r="A383" s="13"/>
    </row>
    <row r="384" spans="1:1" x14ac:dyDescent="0.2">
      <c r="A384" s="13"/>
    </row>
    <row r="385" spans="1:1" x14ac:dyDescent="0.2">
      <c r="A385" s="13"/>
    </row>
    <row r="386" spans="1:1" x14ac:dyDescent="0.2">
      <c r="A386" s="13"/>
    </row>
    <row r="387" spans="1:1" x14ac:dyDescent="0.2">
      <c r="A387" s="13"/>
    </row>
    <row r="388" spans="1:1" x14ac:dyDescent="0.2">
      <c r="A388" s="13"/>
    </row>
    <row r="389" spans="1:1" x14ac:dyDescent="0.2">
      <c r="A389" s="13"/>
    </row>
    <row r="390" spans="1:1" x14ac:dyDescent="0.2">
      <c r="A390" s="13"/>
    </row>
    <row r="391" spans="1:1" x14ac:dyDescent="0.2">
      <c r="A391" s="13"/>
    </row>
    <row r="392" spans="1:1" x14ac:dyDescent="0.2">
      <c r="A392" s="13"/>
    </row>
    <row r="393" spans="1:1" x14ac:dyDescent="0.2">
      <c r="A393" s="13"/>
    </row>
    <row r="394" spans="1:1" x14ac:dyDescent="0.2">
      <c r="A394" s="13"/>
    </row>
    <row r="395" spans="1:1" x14ac:dyDescent="0.2">
      <c r="A395" s="13"/>
    </row>
    <row r="396" spans="1:1" x14ac:dyDescent="0.2">
      <c r="A396" s="13"/>
    </row>
    <row r="397" spans="1:1" x14ac:dyDescent="0.2">
      <c r="A397" s="13"/>
    </row>
    <row r="398" spans="1:1" x14ac:dyDescent="0.2">
      <c r="A398" s="13"/>
    </row>
    <row r="399" spans="1:1" x14ac:dyDescent="0.2">
      <c r="A399" s="13"/>
    </row>
    <row r="400" spans="1:1" x14ac:dyDescent="0.2">
      <c r="A400" s="13"/>
    </row>
    <row r="401" spans="1:1" x14ac:dyDescent="0.2">
      <c r="A401" s="13"/>
    </row>
    <row r="402" spans="1:1" x14ac:dyDescent="0.2">
      <c r="A402" s="13"/>
    </row>
    <row r="403" spans="1:1" x14ac:dyDescent="0.2">
      <c r="A403" s="13"/>
    </row>
    <row r="404" spans="1:1" x14ac:dyDescent="0.2">
      <c r="A404" s="13"/>
    </row>
    <row r="405" spans="1:1" x14ac:dyDescent="0.2">
      <c r="A405" s="13"/>
    </row>
    <row r="406" spans="1:1" x14ac:dyDescent="0.2">
      <c r="A406" s="13"/>
    </row>
    <row r="407" spans="1:1" x14ac:dyDescent="0.2">
      <c r="A407" s="13"/>
    </row>
    <row r="408" spans="1:1" x14ac:dyDescent="0.2">
      <c r="A408" s="13"/>
    </row>
    <row r="409" spans="1:1" x14ac:dyDescent="0.2">
      <c r="A409" s="13"/>
    </row>
    <row r="410" spans="1:1" x14ac:dyDescent="0.2">
      <c r="A410" s="13"/>
    </row>
    <row r="411" spans="1:1" x14ac:dyDescent="0.2">
      <c r="A411" s="13"/>
    </row>
    <row r="412" spans="1:1" x14ac:dyDescent="0.2">
      <c r="A412" s="13"/>
    </row>
    <row r="413" spans="1:1" x14ac:dyDescent="0.2">
      <c r="A413" s="13"/>
    </row>
    <row r="414" spans="1:1" x14ac:dyDescent="0.2">
      <c r="A414" s="13"/>
    </row>
    <row r="415" spans="1:1" x14ac:dyDescent="0.2">
      <c r="A415" s="13"/>
    </row>
    <row r="416" spans="1:1" x14ac:dyDescent="0.2">
      <c r="A416" s="13"/>
    </row>
    <row r="417" spans="1:1" x14ac:dyDescent="0.2">
      <c r="A417" s="13"/>
    </row>
    <row r="418" spans="1:1" x14ac:dyDescent="0.2">
      <c r="A418" s="13"/>
    </row>
    <row r="419" spans="1:1" x14ac:dyDescent="0.2">
      <c r="A419" s="13"/>
    </row>
    <row r="420" spans="1:1" x14ac:dyDescent="0.2">
      <c r="A420" s="13"/>
    </row>
    <row r="421" spans="1:1" x14ac:dyDescent="0.2">
      <c r="A421" s="13"/>
    </row>
    <row r="422" spans="1:1" x14ac:dyDescent="0.2">
      <c r="A422" s="13"/>
    </row>
    <row r="423" spans="1:1" x14ac:dyDescent="0.2">
      <c r="A423" s="13"/>
    </row>
    <row r="424" spans="1:1" x14ac:dyDescent="0.2">
      <c r="A424" s="13"/>
    </row>
    <row r="425" spans="1:1" x14ac:dyDescent="0.2">
      <c r="A425" s="13"/>
    </row>
    <row r="426" spans="1:1" x14ac:dyDescent="0.2">
      <c r="A426" s="13"/>
    </row>
    <row r="427" spans="1:1" x14ac:dyDescent="0.2">
      <c r="A427" s="13"/>
    </row>
    <row r="428" spans="1:1" x14ac:dyDescent="0.2">
      <c r="A428" s="13"/>
    </row>
    <row r="429" spans="1:1" x14ac:dyDescent="0.2">
      <c r="A429" s="13"/>
    </row>
    <row r="430" spans="1:1" x14ac:dyDescent="0.2">
      <c r="A430" s="13"/>
    </row>
    <row r="431" spans="1:1" x14ac:dyDescent="0.2">
      <c r="A431" s="13"/>
    </row>
    <row r="432" spans="1:1" x14ac:dyDescent="0.2">
      <c r="A432" s="13"/>
    </row>
    <row r="433" spans="1:1" x14ac:dyDescent="0.2">
      <c r="A433" s="13"/>
    </row>
    <row r="434" spans="1:1" x14ac:dyDescent="0.2">
      <c r="A434" s="13"/>
    </row>
    <row r="435" spans="1:1" x14ac:dyDescent="0.2">
      <c r="A435" s="13"/>
    </row>
    <row r="436" spans="1:1" x14ac:dyDescent="0.2">
      <c r="A436" s="13"/>
    </row>
    <row r="437" spans="1:1" x14ac:dyDescent="0.2">
      <c r="A437" s="13"/>
    </row>
    <row r="438" spans="1:1" x14ac:dyDescent="0.2">
      <c r="A438" s="13"/>
    </row>
    <row r="439" spans="1:1" x14ac:dyDescent="0.2">
      <c r="A439" s="13"/>
    </row>
    <row r="440" spans="1:1" x14ac:dyDescent="0.2">
      <c r="A440" s="13"/>
    </row>
    <row r="441" spans="1:1" x14ac:dyDescent="0.2">
      <c r="A441" s="13"/>
    </row>
    <row r="442" spans="1:1" x14ac:dyDescent="0.2">
      <c r="A442" s="13"/>
    </row>
    <row r="443" spans="1:1" x14ac:dyDescent="0.2">
      <c r="A443" s="13"/>
    </row>
    <row r="444" spans="1:1" x14ac:dyDescent="0.2">
      <c r="A444" s="13"/>
    </row>
    <row r="445" spans="1:1" x14ac:dyDescent="0.2">
      <c r="A445" s="13"/>
    </row>
    <row r="446" spans="1:1" x14ac:dyDescent="0.2">
      <c r="A446" s="13"/>
    </row>
    <row r="447" spans="1:1" x14ac:dyDescent="0.2">
      <c r="A447" s="13"/>
    </row>
    <row r="448" spans="1:1" x14ac:dyDescent="0.2">
      <c r="A448" s="13"/>
    </row>
    <row r="449" spans="1:1" x14ac:dyDescent="0.2">
      <c r="A449" s="13"/>
    </row>
    <row r="450" spans="1:1" x14ac:dyDescent="0.2">
      <c r="A450" s="13"/>
    </row>
    <row r="451" spans="1:1" x14ac:dyDescent="0.2">
      <c r="A451" s="13"/>
    </row>
    <row r="452" spans="1:1" x14ac:dyDescent="0.2">
      <c r="A452" s="13"/>
    </row>
    <row r="453" spans="1:1" x14ac:dyDescent="0.2">
      <c r="A453" s="13"/>
    </row>
    <row r="454" spans="1:1" x14ac:dyDescent="0.2">
      <c r="A454" s="13"/>
    </row>
    <row r="455" spans="1:1" x14ac:dyDescent="0.2">
      <c r="A455" s="13"/>
    </row>
    <row r="456" spans="1:1" x14ac:dyDescent="0.2">
      <c r="A456" s="13"/>
    </row>
    <row r="457" spans="1:1" x14ac:dyDescent="0.2">
      <c r="A457" s="13"/>
    </row>
    <row r="458" spans="1:1" x14ac:dyDescent="0.2">
      <c r="A458" s="13"/>
    </row>
    <row r="459" spans="1:1" x14ac:dyDescent="0.2">
      <c r="A459" s="13"/>
    </row>
    <row r="460" spans="1:1" x14ac:dyDescent="0.2">
      <c r="A460" s="13"/>
    </row>
    <row r="461" spans="1:1" x14ac:dyDescent="0.2">
      <c r="A461" s="13"/>
    </row>
    <row r="462" spans="1:1" x14ac:dyDescent="0.2">
      <c r="A462" s="13"/>
    </row>
    <row r="463" spans="1:1" x14ac:dyDescent="0.2">
      <c r="A463" s="13"/>
    </row>
    <row r="464" spans="1:1" x14ac:dyDescent="0.2">
      <c r="A464" s="13"/>
    </row>
    <row r="465" spans="1:1" x14ac:dyDescent="0.2">
      <c r="A465" s="13"/>
    </row>
    <row r="466" spans="1:1" x14ac:dyDescent="0.2">
      <c r="A466" s="13"/>
    </row>
    <row r="467" spans="1:1" x14ac:dyDescent="0.2">
      <c r="A467" s="13"/>
    </row>
    <row r="468" spans="1:1" x14ac:dyDescent="0.2">
      <c r="A468" s="13"/>
    </row>
    <row r="469" spans="1:1" x14ac:dyDescent="0.2">
      <c r="A469" s="13"/>
    </row>
    <row r="470" spans="1:1" x14ac:dyDescent="0.2">
      <c r="A470" s="13"/>
    </row>
    <row r="471" spans="1:1" x14ac:dyDescent="0.2">
      <c r="A471" s="13"/>
    </row>
    <row r="472" spans="1:1" x14ac:dyDescent="0.2">
      <c r="A472" s="13"/>
    </row>
    <row r="473" spans="1:1" x14ac:dyDescent="0.2">
      <c r="A473" s="13"/>
    </row>
    <row r="474" spans="1:1" x14ac:dyDescent="0.2">
      <c r="A474" s="13"/>
    </row>
    <row r="475" spans="1:1" x14ac:dyDescent="0.2">
      <c r="A475" s="13"/>
    </row>
    <row r="476" spans="1:1" x14ac:dyDescent="0.2">
      <c r="A476" s="13"/>
    </row>
    <row r="477" spans="1:1" x14ac:dyDescent="0.2">
      <c r="A477" s="13"/>
    </row>
    <row r="478" spans="1:1" x14ac:dyDescent="0.2">
      <c r="A478" s="13"/>
    </row>
    <row r="479" spans="1:1" x14ac:dyDescent="0.2">
      <c r="A479" s="13"/>
    </row>
    <row r="480" spans="1:1" x14ac:dyDescent="0.2">
      <c r="A480" s="13"/>
    </row>
    <row r="481" spans="1:1" x14ac:dyDescent="0.2">
      <c r="A481" s="13"/>
    </row>
    <row r="482" spans="1:1" x14ac:dyDescent="0.2">
      <c r="A482" s="13"/>
    </row>
    <row r="483" spans="1:1" x14ac:dyDescent="0.2">
      <c r="A483" s="13"/>
    </row>
    <row r="484" spans="1:1" x14ac:dyDescent="0.2">
      <c r="A484" s="13"/>
    </row>
    <row r="485" spans="1:1" x14ac:dyDescent="0.2">
      <c r="A485" s="13"/>
    </row>
    <row r="486" spans="1:1" x14ac:dyDescent="0.2">
      <c r="A486" s="13"/>
    </row>
    <row r="487" spans="1:1" x14ac:dyDescent="0.2">
      <c r="A487" s="13"/>
    </row>
    <row r="488" spans="1:1" x14ac:dyDescent="0.2">
      <c r="A488" s="13"/>
    </row>
    <row r="489" spans="1:1" x14ac:dyDescent="0.2">
      <c r="A489" s="13"/>
    </row>
    <row r="490" spans="1:1" x14ac:dyDescent="0.2">
      <c r="A490" s="13"/>
    </row>
    <row r="491" spans="1:1" x14ac:dyDescent="0.2">
      <c r="A491" s="13"/>
    </row>
    <row r="492" spans="1:1" x14ac:dyDescent="0.2">
      <c r="A492" s="13"/>
    </row>
    <row r="493" spans="1:1" x14ac:dyDescent="0.2">
      <c r="A493" s="13"/>
    </row>
    <row r="494" spans="1:1" x14ac:dyDescent="0.2">
      <c r="A494" s="13"/>
    </row>
    <row r="495" spans="1:1" x14ac:dyDescent="0.2">
      <c r="A495" s="13"/>
    </row>
    <row r="496" spans="1:1" x14ac:dyDescent="0.2">
      <c r="A496" s="13"/>
    </row>
    <row r="497" spans="1:1" x14ac:dyDescent="0.2">
      <c r="A497" s="13"/>
    </row>
    <row r="498" spans="1:1" x14ac:dyDescent="0.2">
      <c r="A498" s="13"/>
    </row>
    <row r="499" spans="1:1" x14ac:dyDescent="0.2">
      <c r="A499" s="13"/>
    </row>
    <row r="500" spans="1:1" x14ac:dyDescent="0.2">
      <c r="A500" s="13"/>
    </row>
    <row r="501" spans="1:1" x14ac:dyDescent="0.2">
      <c r="A501" s="13"/>
    </row>
    <row r="502" spans="1:1" x14ac:dyDescent="0.2">
      <c r="A502" s="13"/>
    </row>
    <row r="503" spans="1:1" x14ac:dyDescent="0.2">
      <c r="A503" s="13"/>
    </row>
  </sheetData>
  <sheetProtection algorithmName="SHA-512" hashValue="VePJFv6C2a11gcLtlbGRGZPjVW3aHG8yrhsXjgENlsj5tAXrDCWZbJFzCHDwGk+dFIZwBBgImjazsk+0HKe5dw==" saltValue="9OLHXuW41iDIluvwcfGazg==" spinCount="100000" sheet="1" objects="1" scenarios="1"/>
  <mergeCells count="5">
    <mergeCell ref="A5:A6"/>
    <mergeCell ref="B5:B6"/>
    <mergeCell ref="C5:C6"/>
    <mergeCell ref="D5:D6"/>
    <mergeCell ref="E5:E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2D0E6-1082-4EC5-B567-FCAABD4190D7}">
  <dimension ref="A1:H12"/>
  <sheetViews>
    <sheetView topLeftCell="A7" zoomScale="130" zoomScaleNormal="130" workbookViewId="0">
      <selection activeCell="A7" sqref="A7:H7"/>
    </sheetView>
  </sheetViews>
  <sheetFormatPr defaultRowHeight="12.75" x14ac:dyDescent="0.2"/>
  <cols>
    <col min="1" max="16384" width="9.140625" style="1"/>
  </cols>
  <sheetData>
    <row r="1" spans="1:8" x14ac:dyDescent="0.2">
      <c r="A1" s="69" t="str">
        <f>+Rekapitulacija!A1</f>
        <v>OB004 - Center Gustava Šiliha</v>
      </c>
      <c r="B1" s="69"/>
      <c r="C1" s="69"/>
      <c r="D1" s="69"/>
      <c r="E1" s="69"/>
      <c r="F1" s="69"/>
      <c r="G1" s="69"/>
      <c r="H1" s="69"/>
    </row>
    <row r="3" spans="1:8" x14ac:dyDescent="0.2">
      <c r="A3" s="72" t="s">
        <v>7</v>
      </c>
      <c r="B3" s="73"/>
      <c r="C3" s="73"/>
      <c r="D3" s="73"/>
      <c r="E3" s="73"/>
      <c r="F3" s="73"/>
      <c r="G3" s="73"/>
      <c r="H3" s="73"/>
    </row>
    <row r="4" spans="1:8" ht="80.25" customHeight="1" x14ac:dyDescent="0.2">
      <c r="A4" s="70" t="s">
        <v>10</v>
      </c>
      <c r="B4" s="74"/>
      <c r="C4" s="74"/>
      <c r="D4" s="74"/>
      <c r="E4" s="74"/>
      <c r="F4" s="74"/>
      <c r="G4" s="74"/>
      <c r="H4" s="74"/>
    </row>
    <row r="5" spans="1:8" ht="114.75" customHeight="1" x14ac:dyDescent="0.2">
      <c r="A5" s="70" t="s">
        <v>11</v>
      </c>
      <c r="B5" s="74"/>
      <c r="C5" s="74"/>
      <c r="D5" s="74"/>
      <c r="E5" s="74"/>
      <c r="F5" s="74"/>
      <c r="G5" s="74"/>
      <c r="H5" s="74"/>
    </row>
    <row r="6" spans="1:8" ht="17.25" customHeight="1" x14ac:dyDescent="0.2">
      <c r="A6" s="70" t="s">
        <v>12</v>
      </c>
      <c r="B6" s="74"/>
      <c r="C6" s="74"/>
      <c r="D6" s="74"/>
      <c r="E6" s="74"/>
      <c r="F6" s="74"/>
      <c r="G6" s="74"/>
      <c r="H6" s="74"/>
    </row>
    <row r="7" spans="1:8" ht="88.5" customHeight="1" x14ac:dyDescent="0.2">
      <c r="A7" s="70" t="s">
        <v>13</v>
      </c>
      <c r="B7" s="74"/>
      <c r="C7" s="74"/>
      <c r="D7" s="74"/>
      <c r="E7" s="74"/>
      <c r="F7" s="74"/>
      <c r="G7" s="74"/>
      <c r="H7" s="74"/>
    </row>
    <row r="8" spans="1:8" x14ac:dyDescent="0.2">
      <c r="F8" s="1" t="s">
        <v>8</v>
      </c>
    </row>
    <row r="9" spans="1:8" x14ac:dyDescent="0.2">
      <c r="A9" s="68" t="s">
        <v>9</v>
      </c>
      <c r="B9" s="68"/>
      <c r="C9" s="68"/>
      <c r="D9" s="68"/>
      <c r="E9" s="68"/>
      <c r="F9" s="68"/>
      <c r="G9" s="68"/>
      <c r="H9" s="68"/>
    </row>
    <row r="10" spans="1:8" x14ac:dyDescent="0.2">
      <c r="A10" s="71" t="s">
        <v>151</v>
      </c>
      <c r="B10" s="71"/>
      <c r="C10" s="71"/>
      <c r="D10" s="71"/>
      <c r="E10" s="71"/>
      <c r="F10" s="71"/>
      <c r="G10" s="71"/>
      <c r="H10" s="71"/>
    </row>
    <row r="12" spans="1:8" ht="132" customHeight="1" x14ac:dyDescent="0.2">
      <c r="A12" s="75" t="s">
        <v>286</v>
      </c>
      <c r="B12" s="76"/>
      <c r="C12" s="76"/>
      <c r="D12" s="76"/>
      <c r="E12" s="76"/>
      <c r="F12" s="76"/>
      <c r="G12" s="76"/>
      <c r="H12" s="76"/>
    </row>
  </sheetData>
  <sheetProtection algorithmName="SHA-512" hashValue="uU8QImP3xPvpXQKpWT/79QMp0wRzkELrf6zu/8LoDbwCEI9r3rnlZI4G1gmoJZveBs1FCS4BpAbwhkVZjc+FQA==" saltValue="PP59FZ+nhv+WII+oXYIIjw==" spinCount="100000" sheet="1" objects="1" scenarios="1"/>
  <mergeCells count="9">
    <mergeCell ref="A12:H12"/>
    <mergeCell ref="A1:H1"/>
    <mergeCell ref="A10:H10"/>
    <mergeCell ref="A3:H3"/>
    <mergeCell ref="A4:H4"/>
    <mergeCell ref="A5:H5"/>
    <mergeCell ref="A6:H6"/>
    <mergeCell ref="A7:H7"/>
    <mergeCell ref="A9:H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36843-E857-4122-B2BC-FA564FE4C381}">
  <dimension ref="A1:G377"/>
  <sheetViews>
    <sheetView zoomScale="130" zoomScaleNormal="130" workbookViewId="0">
      <selection activeCell="E7" sqref="E7:E8"/>
    </sheetView>
  </sheetViews>
  <sheetFormatPr defaultRowHeight="12.75" x14ac:dyDescent="0.2"/>
  <cols>
    <col min="1" max="1" width="8.28515625" style="91" customWidth="1"/>
    <col min="2" max="2" width="54.28515625" style="91" customWidth="1"/>
    <col min="3" max="3" width="4.28515625" style="91" bestFit="1" customWidth="1"/>
    <col min="4" max="4" width="4.85546875" style="91" bestFit="1" customWidth="1"/>
    <col min="5" max="5" width="10.7109375" style="65" customWidth="1"/>
    <col min="6" max="6" width="10.7109375" style="88" customWidth="1"/>
    <col min="7" max="16384" width="9.140625" style="91"/>
  </cols>
  <sheetData>
    <row r="1" spans="1:7" x14ac:dyDescent="0.2">
      <c r="A1" s="90" t="str">
        <f>+Rekapitulacija!A1</f>
        <v>OB004 - Center Gustava Šiliha</v>
      </c>
      <c r="B1" s="90"/>
      <c r="C1" s="90"/>
      <c r="D1" s="90"/>
      <c r="E1" s="57"/>
      <c r="F1" s="117"/>
    </row>
    <row r="3" spans="1:7" ht="12.75" customHeight="1" x14ac:dyDescent="0.2">
      <c r="A3" s="92" t="s">
        <v>32</v>
      </c>
      <c r="B3" s="93" t="s">
        <v>30</v>
      </c>
      <c r="C3" s="93"/>
      <c r="D3" s="93"/>
      <c r="E3" s="58"/>
      <c r="F3" s="118"/>
    </row>
    <row r="4" spans="1:7" x14ac:dyDescent="0.2">
      <c r="A4" s="94"/>
      <c r="B4" s="94"/>
      <c r="C4" s="94"/>
      <c r="D4" s="94"/>
      <c r="E4" s="59"/>
      <c r="F4" s="119"/>
    </row>
    <row r="5" spans="1:7" ht="13.5" x14ac:dyDescent="0.2">
      <c r="A5" s="95" t="s">
        <v>0</v>
      </c>
      <c r="B5" s="95" t="s">
        <v>1</v>
      </c>
      <c r="C5" s="96" t="s">
        <v>6</v>
      </c>
      <c r="D5" s="96" t="s">
        <v>2</v>
      </c>
      <c r="E5" s="60"/>
      <c r="F5" s="120"/>
    </row>
    <row r="6" spans="1:7" ht="27" x14ac:dyDescent="0.25">
      <c r="A6" s="95"/>
      <c r="B6" s="95"/>
      <c r="C6" s="96"/>
      <c r="D6" s="96"/>
      <c r="E6" s="61" t="s">
        <v>3</v>
      </c>
      <c r="F6" s="121" t="s">
        <v>4</v>
      </c>
    </row>
    <row r="7" spans="1:7" ht="51" x14ac:dyDescent="0.2">
      <c r="A7" s="97" t="s">
        <v>67</v>
      </c>
      <c r="B7" s="98" t="s">
        <v>261</v>
      </c>
      <c r="C7" s="99">
        <v>40</v>
      </c>
      <c r="D7" s="100" t="s">
        <v>58</v>
      </c>
      <c r="E7" s="62"/>
      <c r="F7" s="122">
        <f>+C7*E7</f>
        <v>0</v>
      </c>
      <c r="G7" s="101"/>
    </row>
    <row r="8" spans="1:7" ht="30" customHeight="1" x14ac:dyDescent="0.2">
      <c r="A8" s="97" t="s">
        <v>68</v>
      </c>
      <c r="B8" s="102" t="s">
        <v>262</v>
      </c>
      <c r="C8" s="99">
        <v>200</v>
      </c>
      <c r="D8" s="100" t="s">
        <v>58</v>
      </c>
      <c r="E8" s="62"/>
      <c r="F8" s="122">
        <f>+C8*E8</f>
        <v>0</v>
      </c>
      <c r="G8" s="101"/>
    </row>
    <row r="9" spans="1:7" ht="25.5" x14ac:dyDescent="0.2">
      <c r="A9" s="97" t="s">
        <v>69</v>
      </c>
      <c r="B9" s="98" t="s">
        <v>166</v>
      </c>
      <c r="C9" s="103"/>
      <c r="D9" s="103"/>
      <c r="E9" s="62"/>
      <c r="F9" s="122"/>
      <c r="G9" s="101"/>
    </row>
    <row r="10" spans="1:7" ht="63.75" x14ac:dyDescent="0.2">
      <c r="A10" s="104" t="s">
        <v>167</v>
      </c>
      <c r="B10" s="105" t="s">
        <v>263</v>
      </c>
      <c r="C10" s="99">
        <v>1</v>
      </c>
      <c r="D10" s="100" t="s">
        <v>31</v>
      </c>
      <c r="E10" s="62"/>
      <c r="F10" s="122">
        <f t="shared" ref="F10:F61" si="0">+C10*E10</f>
        <v>0</v>
      </c>
      <c r="G10" s="101"/>
    </row>
    <row r="11" spans="1:7" x14ac:dyDescent="0.2">
      <c r="A11" s="104" t="s">
        <v>168</v>
      </c>
      <c r="B11" s="98" t="s">
        <v>206</v>
      </c>
      <c r="C11" s="99">
        <v>1</v>
      </c>
      <c r="D11" s="100" t="s">
        <v>57</v>
      </c>
      <c r="E11" s="62"/>
      <c r="F11" s="122">
        <f t="shared" si="0"/>
        <v>0</v>
      </c>
      <c r="G11" s="101"/>
    </row>
    <row r="12" spans="1:7" x14ac:dyDescent="0.2">
      <c r="A12" s="104" t="s">
        <v>169</v>
      </c>
      <c r="B12" s="98" t="s">
        <v>207</v>
      </c>
      <c r="C12" s="99">
        <v>2</v>
      </c>
      <c r="D12" s="100" t="s">
        <v>57</v>
      </c>
      <c r="E12" s="62"/>
      <c r="F12" s="122">
        <f t="shared" si="0"/>
        <v>0</v>
      </c>
      <c r="G12" s="101"/>
    </row>
    <row r="13" spans="1:7" x14ac:dyDescent="0.2">
      <c r="A13" s="104" t="s">
        <v>170</v>
      </c>
      <c r="B13" s="98" t="s">
        <v>208</v>
      </c>
      <c r="C13" s="99">
        <v>9</v>
      </c>
      <c r="D13" s="100" t="s">
        <v>57</v>
      </c>
      <c r="E13" s="62"/>
      <c r="F13" s="122">
        <f t="shared" si="0"/>
        <v>0</v>
      </c>
      <c r="G13" s="101"/>
    </row>
    <row r="14" spans="1:7" x14ac:dyDescent="0.2">
      <c r="A14" s="104" t="s">
        <v>171</v>
      </c>
      <c r="B14" s="98" t="s">
        <v>209</v>
      </c>
      <c r="C14" s="99">
        <v>2</v>
      </c>
      <c r="D14" s="100" t="s">
        <v>57</v>
      </c>
      <c r="E14" s="62"/>
      <c r="F14" s="122">
        <f t="shared" si="0"/>
        <v>0</v>
      </c>
      <c r="G14" s="101"/>
    </row>
    <row r="15" spans="1:7" x14ac:dyDescent="0.2">
      <c r="A15" s="104" t="s">
        <v>172</v>
      </c>
      <c r="B15" s="98" t="s">
        <v>210</v>
      </c>
      <c r="C15" s="99">
        <v>10</v>
      </c>
      <c r="D15" s="100" t="s">
        <v>57</v>
      </c>
      <c r="E15" s="62"/>
      <c r="F15" s="122">
        <f t="shared" si="0"/>
        <v>0</v>
      </c>
      <c r="G15" s="101"/>
    </row>
    <row r="16" spans="1:7" x14ac:dyDescent="0.2">
      <c r="A16" s="104" t="s">
        <v>173</v>
      </c>
      <c r="B16" s="98" t="s">
        <v>211</v>
      </c>
      <c r="C16" s="99">
        <v>1</v>
      </c>
      <c r="D16" s="100" t="s">
        <v>57</v>
      </c>
      <c r="E16" s="62"/>
      <c r="F16" s="122">
        <f t="shared" si="0"/>
        <v>0</v>
      </c>
      <c r="G16" s="101"/>
    </row>
    <row r="17" spans="1:7" x14ac:dyDescent="0.2">
      <c r="A17" s="104" t="s">
        <v>174</v>
      </c>
      <c r="B17" s="98" t="s">
        <v>212</v>
      </c>
      <c r="C17" s="99">
        <v>1</v>
      </c>
      <c r="D17" s="100" t="s">
        <v>57</v>
      </c>
      <c r="E17" s="62"/>
      <c r="F17" s="122">
        <f t="shared" si="0"/>
        <v>0</v>
      </c>
      <c r="G17" s="101"/>
    </row>
    <row r="18" spans="1:7" x14ac:dyDescent="0.2">
      <c r="A18" s="104" t="s">
        <v>175</v>
      </c>
      <c r="B18" s="98" t="s">
        <v>213</v>
      </c>
      <c r="C18" s="99">
        <v>1</v>
      </c>
      <c r="D18" s="100" t="s">
        <v>57</v>
      </c>
      <c r="E18" s="62"/>
      <c r="F18" s="122">
        <f t="shared" si="0"/>
        <v>0</v>
      </c>
      <c r="G18" s="101"/>
    </row>
    <row r="19" spans="1:7" ht="115.5" customHeight="1" x14ac:dyDescent="0.2">
      <c r="A19" s="104" t="s">
        <v>176</v>
      </c>
      <c r="B19" s="98" t="s">
        <v>214</v>
      </c>
      <c r="C19" s="99">
        <v>1</v>
      </c>
      <c r="D19" s="100" t="s">
        <v>31</v>
      </c>
      <c r="E19" s="62"/>
      <c r="F19" s="122">
        <f t="shared" si="0"/>
        <v>0</v>
      </c>
      <c r="G19" s="101"/>
    </row>
    <row r="20" spans="1:7" ht="25.5" x14ac:dyDescent="0.2">
      <c r="A20" s="104" t="s">
        <v>177</v>
      </c>
      <c r="B20" s="98" t="s">
        <v>215</v>
      </c>
      <c r="C20" s="99">
        <v>1</v>
      </c>
      <c r="D20" s="100" t="s">
        <v>57</v>
      </c>
      <c r="E20" s="62"/>
      <c r="F20" s="122">
        <f t="shared" si="0"/>
        <v>0</v>
      </c>
      <c r="G20" s="101"/>
    </row>
    <row r="21" spans="1:7" ht="25.5" x14ac:dyDescent="0.2">
      <c r="A21" s="104" t="s">
        <v>178</v>
      </c>
      <c r="B21" s="98" t="s">
        <v>216</v>
      </c>
      <c r="C21" s="99">
        <v>9</v>
      </c>
      <c r="D21" s="100" t="s">
        <v>57</v>
      </c>
      <c r="E21" s="62"/>
      <c r="F21" s="122">
        <f t="shared" si="0"/>
        <v>0</v>
      </c>
      <c r="G21" s="101"/>
    </row>
    <row r="22" spans="1:7" ht="25.5" x14ac:dyDescent="0.2">
      <c r="A22" s="104" t="s">
        <v>179</v>
      </c>
      <c r="B22" s="98" t="s">
        <v>217</v>
      </c>
      <c r="C22" s="99">
        <v>9</v>
      </c>
      <c r="D22" s="100" t="s">
        <v>57</v>
      </c>
      <c r="E22" s="62"/>
      <c r="F22" s="122">
        <f t="shared" si="0"/>
        <v>0</v>
      </c>
      <c r="G22" s="101"/>
    </row>
    <row r="23" spans="1:7" ht="25.5" x14ac:dyDescent="0.2">
      <c r="A23" s="104" t="s">
        <v>180</v>
      </c>
      <c r="B23" s="98" t="s">
        <v>218</v>
      </c>
      <c r="C23" s="99">
        <v>9</v>
      </c>
      <c r="D23" s="100" t="s">
        <v>57</v>
      </c>
      <c r="E23" s="62"/>
      <c r="F23" s="122">
        <f t="shared" si="0"/>
        <v>0</v>
      </c>
      <c r="G23" s="101"/>
    </row>
    <row r="24" spans="1:7" ht="25.5" x14ac:dyDescent="0.2">
      <c r="A24" s="104" t="s">
        <v>181</v>
      </c>
      <c r="B24" s="98" t="s">
        <v>219</v>
      </c>
      <c r="C24" s="99">
        <v>1</v>
      </c>
      <c r="D24" s="100" t="s">
        <v>57</v>
      </c>
      <c r="E24" s="62"/>
      <c r="F24" s="122">
        <f t="shared" si="0"/>
        <v>0</v>
      </c>
      <c r="G24" s="101"/>
    </row>
    <row r="25" spans="1:7" ht="25.5" x14ac:dyDescent="0.2">
      <c r="A25" s="104" t="s">
        <v>182</v>
      </c>
      <c r="B25" s="98" t="s">
        <v>220</v>
      </c>
      <c r="C25" s="99">
        <v>1</v>
      </c>
      <c r="D25" s="100" t="s">
        <v>57</v>
      </c>
      <c r="E25" s="62"/>
      <c r="F25" s="122">
        <f t="shared" si="0"/>
        <v>0</v>
      </c>
      <c r="G25" s="101"/>
    </row>
    <row r="26" spans="1:7" ht="25.5" x14ac:dyDescent="0.2">
      <c r="A26" s="104" t="s">
        <v>183</v>
      </c>
      <c r="B26" s="98" t="s">
        <v>221</v>
      </c>
      <c r="C26" s="99">
        <v>1</v>
      </c>
      <c r="D26" s="100" t="s">
        <v>57</v>
      </c>
      <c r="E26" s="62"/>
      <c r="F26" s="122">
        <f t="shared" si="0"/>
        <v>0</v>
      </c>
      <c r="G26" s="101"/>
    </row>
    <row r="27" spans="1:7" ht="25.5" x14ac:dyDescent="0.2">
      <c r="A27" s="104" t="s">
        <v>184</v>
      </c>
      <c r="B27" s="98" t="s">
        <v>222</v>
      </c>
      <c r="C27" s="99">
        <v>6</v>
      </c>
      <c r="D27" s="100" t="s">
        <v>57</v>
      </c>
      <c r="E27" s="62"/>
      <c r="F27" s="122">
        <f t="shared" si="0"/>
        <v>0</v>
      </c>
      <c r="G27" s="101"/>
    </row>
    <row r="28" spans="1:7" ht="25.5" x14ac:dyDescent="0.2">
      <c r="A28" s="104" t="s">
        <v>185</v>
      </c>
      <c r="B28" s="98" t="s">
        <v>223</v>
      </c>
      <c r="C28" s="99">
        <v>3</v>
      </c>
      <c r="D28" s="100" t="s">
        <v>57</v>
      </c>
      <c r="E28" s="62"/>
      <c r="F28" s="122">
        <f t="shared" si="0"/>
        <v>0</v>
      </c>
      <c r="G28" s="101"/>
    </row>
    <row r="29" spans="1:7" ht="25.5" x14ac:dyDescent="0.2">
      <c r="A29" s="104" t="s">
        <v>186</v>
      </c>
      <c r="B29" s="98" t="s">
        <v>224</v>
      </c>
      <c r="C29" s="99">
        <v>3</v>
      </c>
      <c r="D29" s="100" t="s">
        <v>57</v>
      </c>
      <c r="E29" s="62"/>
      <c r="F29" s="122">
        <f t="shared" si="0"/>
        <v>0</v>
      </c>
      <c r="G29" s="101"/>
    </row>
    <row r="30" spans="1:7" ht="25.5" x14ac:dyDescent="0.2">
      <c r="A30" s="104" t="s">
        <v>187</v>
      </c>
      <c r="B30" s="98" t="s">
        <v>225</v>
      </c>
      <c r="C30" s="99">
        <v>1</v>
      </c>
      <c r="D30" s="100" t="s">
        <v>57</v>
      </c>
      <c r="E30" s="62"/>
      <c r="F30" s="122">
        <f t="shared" si="0"/>
        <v>0</v>
      </c>
      <c r="G30" s="101"/>
    </row>
    <row r="31" spans="1:7" ht="25.5" x14ac:dyDescent="0.2">
      <c r="A31" s="104" t="s">
        <v>188</v>
      </c>
      <c r="B31" s="98" t="s">
        <v>226</v>
      </c>
      <c r="C31" s="99">
        <v>2</v>
      </c>
      <c r="D31" s="100" t="s">
        <v>57</v>
      </c>
      <c r="E31" s="62"/>
      <c r="F31" s="122">
        <f t="shared" si="0"/>
        <v>0</v>
      </c>
      <c r="G31" s="101"/>
    </row>
    <row r="32" spans="1:7" ht="25.5" x14ac:dyDescent="0.2">
      <c r="A32" s="104" t="s">
        <v>189</v>
      </c>
      <c r="B32" s="98" t="s">
        <v>227</v>
      </c>
      <c r="C32" s="99">
        <v>2</v>
      </c>
      <c r="D32" s="100" t="s">
        <v>57</v>
      </c>
      <c r="E32" s="62"/>
      <c r="F32" s="122">
        <f t="shared" si="0"/>
        <v>0</v>
      </c>
      <c r="G32" s="101"/>
    </row>
    <row r="33" spans="1:7" ht="25.5" x14ac:dyDescent="0.2">
      <c r="A33" s="104" t="s">
        <v>190</v>
      </c>
      <c r="B33" s="98" t="s">
        <v>228</v>
      </c>
      <c r="C33" s="99">
        <v>4</v>
      </c>
      <c r="D33" s="100" t="s">
        <v>57</v>
      </c>
      <c r="E33" s="62"/>
      <c r="F33" s="122">
        <f t="shared" si="0"/>
        <v>0</v>
      </c>
      <c r="G33" s="101"/>
    </row>
    <row r="34" spans="1:7" x14ac:dyDescent="0.2">
      <c r="A34" s="104" t="s">
        <v>191</v>
      </c>
      <c r="B34" s="98" t="s">
        <v>229</v>
      </c>
      <c r="C34" s="99">
        <v>1</v>
      </c>
      <c r="D34" s="100" t="s">
        <v>57</v>
      </c>
      <c r="E34" s="62"/>
      <c r="F34" s="122">
        <f t="shared" si="0"/>
        <v>0</v>
      </c>
      <c r="G34" s="101"/>
    </row>
    <row r="35" spans="1:7" ht="25.5" x14ac:dyDescent="0.2">
      <c r="A35" s="104" t="s">
        <v>192</v>
      </c>
      <c r="B35" s="98" t="s">
        <v>230</v>
      </c>
      <c r="C35" s="99">
        <v>1</v>
      </c>
      <c r="D35" s="100" t="s">
        <v>57</v>
      </c>
      <c r="E35" s="62"/>
      <c r="F35" s="122">
        <f t="shared" si="0"/>
        <v>0</v>
      </c>
      <c r="G35" s="101"/>
    </row>
    <row r="36" spans="1:7" x14ac:dyDescent="0.2">
      <c r="A36" s="104" t="s">
        <v>193</v>
      </c>
      <c r="B36" s="98" t="s">
        <v>231</v>
      </c>
      <c r="C36" s="99">
        <v>1</v>
      </c>
      <c r="D36" s="100" t="s">
        <v>57</v>
      </c>
      <c r="E36" s="62"/>
      <c r="F36" s="122">
        <f t="shared" si="0"/>
        <v>0</v>
      </c>
      <c r="G36" s="101"/>
    </row>
    <row r="37" spans="1:7" ht="25.5" x14ac:dyDescent="0.2">
      <c r="A37" s="104" t="s">
        <v>194</v>
      </c>
      <c r="B37" s="106" t="s">
        <v>274</v>
      </c>
      <c r="C37" s="99">
        <v>8</v>
      </c>
      <c r="D37" s="100" t="s">
        <v>57</v>
      </c>
      <c r="E37" s="62"/>
      <c r="F37" s="122">
        <f t="shared" si="0"/>
        <v>0</v>
      </c>
      <c r="G37" s="101"/>
    </row>
    <row r="38" spans="1:7" x14ac:dyDescent="0.2">
      <c r="A38" s="104" t="s">
        <v>195</v>
      </c>
      <c r="B38" s="98" t="s">
        <v>232</v>
      </c>
      <c r="C38" s="99">
        <v>1</v>
      </c>
      <c r="D38" s="100" t="s">
        <v>57</v>
      </c>
      <c r="E38" s="62"/>
      <c r="F38" s="122">
        <f t="shared" si="0"/>
        <v>0</v>
      </c>
      <c r="G38" s="101"/>
    </row>
    <row r="39" spans="1:7" x14ac:dyDescent="0.2">
      <c r="A39" s="104" t="s">
        <v>196</v>
      </c>
      <c r="B39" s="98" t="s">
        <v>233</v>
      </c>
      <c r="C39" s="99">
        <v>1</v>
      </c>
      <c r="D39" s="100" t="s">
        <v>57</v>
      </c>
      <c r="E39" s="62"/>
      <c r="F39" s="122">
        <f t="shared" si="0"/>
        <v>0</v>
      </c>
      <c r="G39" s="101"/>
    </row>
    <row r="40" spans="1:7" x14ac:dyDescent="0.2">
      <c r="A40" s="104" t="s">
        <v>197</v>
      </c>
      <c r="B40" s="98" t="s">
        <v>234</v>
      </c>
      <c r="C40" s="99">
        <v>24</v>
      </c>
      <c r="D40" s="100" t="s">
        <v>57</v>
      </c>
      <c r="E40" s="62"/>
      <c r="F40" s="122">
        <f t="shared" si="0"/>
        <v>0</v>
      </c>
      <c r="G40" s="101"/>
    </row>
    <row r="41" spans="1:7" x14ac:dyDescent="0.2">
      <c r="A41" s="104" t="s">
        <v>198</v>
      </c>
      <c r="B41" s="98" t="s">
        <v>235</v>
      </c>
      <c r="C41" s="99">
        <v>2</v>
      </c>
      <c r="D41" s="100" t="s">
        <v>57</v>
      </c>
      <c r="E41" s="62"/>
      <c r="F41" s="122">
        <f t="shared" si="0"/>
        <v>0</v>
      </c>
      <c r="G41" s="101"/>
    </row>
    <row r="42" spans="1:7" x14ac:dyDescent="0.2">
      <c r="A42" s="104" t="s">
        <v>199</v>
      </c>
      <c r="B42" s="98" t="s">
        <v>236</v>
      </c>
      <c r="C42" s="99">
        <v>26</v>
      </c>
      <c r="D42" s="100" t="s">
        <v>57</v>
      </c>
      <c r="E42" s="62"/>
      <c r="F42" s="122">
        <f t="shared" si="0"/>
        <v>0</v>
      </c>
      <c r="G42" s="101"/>
    </row>
    <row r="43" spans="1:7" x14ac:dyDescent="0.2">
      <c r="A43" s="104" t="s">
        <v>200</v>
      </c>
      <c r="B43" s="98" t="s">
        <v>237</v>
      </c>
      <c r="C43" s="99">
        <v>5</v>
      </c>
      <c r="D43" s="100" t="s">
        <v>57</v>
      </c>
      <c r="E43" s="62"/>
      <c r="F43" s="122">
        <f t="shared" si="0"/>
        <v>0</v>
      </c>
      <c r="G43" s="101"/>
    </row>
    <row r="44" spans="1:7" x14ac:dyDescent="0.2">
      <c r="A44" s="104" t="s">
        <v>201</v>
      </c>
      <c r="B44" s="98" t="s">
        <v>238</v>
      </c>
      <c r="C44" s="99">
        <v>207</v>
      </c>
      <c r="D44" s="100" t="s">
        <v>57</v>
      </c>
      <c r="E44" s="62"/>
      <c r="F44" s="122">
        <f t="shared" si="0"/>
        <v>0</v>
      </c>
      <c r="G44" s="101"/>
    </row>
    <row r="45" spans="1:7" ht="14.25" customHeight="1" x14ac:dyDescent="0.2">
      <c r="A45" s="104" t="s">
        <v>202</v>
      </c>
      <c r="B45" s="98" t="s">
        <v>239</v>
      </c>
      <c r="C45" s="99">
        <v>35</v>
      </c>
      <c r="D45" s="100" t="s">
        <v>57</v>
      </c>
      <c r="E45" s="62"/>
      <c r="F45" s="122">
        <f t="shared" si="0"/>
        <v>0</v>
      </c>
      <c r="G45" s="101"/>
    </row>
    <row r="46" spans="1:7" ht="15.75" customHeight="1" x14ac:dyDescent="0.2">
      <c r="A46" s="104" t="s">
        <v>203</v>
      </c>
      <c r="B46" s="98" t="s">
        <v>240</v>
      </c>
      <c r="C46" s="99">
        <v>63</v>
      </c>
      <c r="D46" s="100" t="s">
        <v>57</v>
      </c>
      <c r="E46" s="62"/>
      <c r="F46" s="122">
        <f t="shared" si="0"/>
        <v>0</v>
      </c>
      <c r="G46" s="101"/>
    </row>
    <row r="47" spans="1:7" ht="38.25" x14ac:dyDescent="0.2">
      <c r="A47" s="104" t="s">
        <v>204</v>
      </c>
      <c r="B47" s="98" t="s">
        <v>241</v>
      </c>
      <c r="C47" s="99">
        <v>1</v>
      </c>
      <c r="D47" s="100" t="s">
        <v>57</v>
      </c>
      <c r="E47" s="62"/>
      <c r="F47" s="122">
        <f t="shared" si="0"/>
        <v>0</v>
      </c>
      <c r="G47" s="101"/>
    </row>
    <row r="48" spans="1:7" ht="25.5" x14ac:dyDescent="0.2">
      <c r="A48" s="104" t="s">
        <v>205</v>
      </c>
      <c r="B48" s="98" t="s">
        <v>242</v>
      </c>
      <c r="C48" s="99">
        <v>1</v>
      </c>
      <c r="D48" s="100" t="s">
        <v>31</v>
      </c>
      <c r="E48" s="62"/>
      <c r="F48" s="122">
        <f t="shared" si="0"/>
        <v>0</v>
      </c>
      <c r="G48" s="101"/>
    </row>
    <row r="49" spans="1:7" ht="38.25" x14ac:dyDescent="0.2">
      <c r="A49" s="107" t="s">
        <v>273</v>
      </c>
      <c r="B49" s="98" t="s">
        <v>243</v>
      </c>
      <c r="C49" s="99">
        <v>1</v>
      </c>
      <c r="D49" s="100" t="s">
        <v>31</v>
      </c>
      <c r="E49" s="62"/>
      <c r="F49" s="122">
        <f t="shared" si="0"/>
        <v>0</v>
      </c>
      <c r="G49" s="101"/>
    </row>
    <row r="50" spans="1:7" ht="38.25" x14ac:dyDescent="0.2">
      <c r="A50" s="97" t="s">
        <v>70</v>
      </c>
      <c r="B50" s="98" t="s">
        <v>245</v>
      </c>
      <c r="C50" s="99">
        <v>25</v>
      </c>
      <c r="D50" s="100" t="s">
        <v>58</v>
      </c>
      <c r="E50" s="62"/>
      <c r="F50" s="122">
        <f t="shared" si="0"/>
        <v>0</v>
      </c>
      <c r="G50" s="101"/>
    </row>
    <row r="51" spans="1:7" ht="38.25" x14ac:dyDescent="0.2">
      <c r="A51" s="97" t="s">
        <v>71</v>
      </c>
      <c r="B51" s="98" t="s">
        <v>246</v>
      </c>
      <c r="C51" s="99">
        <v>25</v>
      </c>
      <c r="D51" s="100" t="s">
        <v>58</v>
      </c>
      <c r="E51" s="62"/>
      <c r="F51" s="122">
        <f t="shared" si="0"/>
        <v>0</v>
      </c>
      <c r="G51" s="101"/>
    </row>
    <row r="52" spans="1:7" ht="38.25" x14ac:dyDescent="0.2">
      <c r="A52" s="97" t="s">
        <v>72</v>
      </c>
      <c r="B52" s="98" t="s">
        <v>244</v>
      </c>
      <c r="C52" s="99">
        <v>1</v>
      </c>
      <c r="D52" s="100" t="s">
        <v>31</v>
      </c>
      <c r="E52" s="62"/>
      <c r="F52" s="122">
        <f t="shared" si="0"/>
        <v>0</v>
      </c>
      <c r="G52" s="101"/>
    </row>
    <row r="53" spans="1:7" ht="38.25" x14ac:dyDescent="0.2">
      <c r="A53" s="97" t="s">
        <v>73</v>
      </c>
      <c r="B53" s="98" t="s">
        <v>247</v>
      </c>
      <c r="C53" s="99">
        <v>3</v>
      </c>
      <c r="D53" s="100" t="s">
        <v>57</v>
      </c>
      <c r="E53" s="62"/>
      <c r="F53" s="122">
        <f t="shared" si="0"/>
        <v>0</v>
      </c>
      <c r="G53" s="101"/>
    </row>
    <row r="54" spans="1:7" ht="91.5" customHeight="1" x14ac:dyDescent="0.2">
      <c r="A54" s="97" t="s">
        <v>74</v>
      </c>
      <c r="B54" s="108" t="s">
        <v>275</v>
      </c>
      <c r="C54" s="99"/>
      <c r="D54" s="100"/>
      <c r="E54" s="62"/>
      <c r="F54" s="122"/>
      <c r="G54" s="101"/>
    </row>
    <row r="55" spans="1:7" x14ac:dyDescent="0.2">
      <c r="A55" s="104" t="s">
        <v>253</v>
      </c>
      <c r="B55" s="98" t="s">
        <v>248</v>
      </c>
      <c r="C55" s="99">
        <v>5</v>
      </c>
      <c r="D55" s="100" t="s">
        <v>58</v>
      </c>
      <c r="E55" s="62"/>
      <c r="F55" s="122">
        <f t="shared" si="0"/>
        <v>0</v>
      </c>
      <c r="G55" s="101"/>
    </row>
    <row r="56" spans="1:7" x14ac:dyDescent="0.2">
      <c r="A56" s="104" t="s">
        <v>254</v>
      </c>
      <c r="B56" s="98" t="s">
        <v>249</v>
      </c>
      <c r="C56" s="99">
        <v>37</v>
      </c>
      <c r="D56" s="100" t="s">
        <v>58</v>
      </c>
      <c r="E56" s="62"/>
      <c r="F56" s="122">
        <f t="shared" si="0"/>
        <v>0</v>
      </c>
      <c r="G56" s="101"/>
    </row>
    <row r="57" spans="1:7" x14ac:dyDescent="0.2">
      <c r="A57" s="104" t="s">
        <v>255</v>
      </c>
      <c r="B57" s="109" t="s">
        <v>260</v>
      </c>
      <c r="C57" s="99">
        <v>90</v>
      </c>
      <c r="D57" s="100" t="s">
        <v>58</v>
      </c>
      <c r="E57" s="62"/>
      <c r="F57" s="122">
        <f t="shared" si="0"/>
        <v>0</v>
      </c>
      <c r="G57" s="101"/>
    </row>
    <row r="58" spans="1:7" x14ac:dyDescent="0.2">
      <c r="A58" s="104" t="s">
        <v>256</v>
      </c>
      <c r="B58" s="98" t="s">
        <v>250</v>
      </c>
      <c r="C58" s="99">
        <v>99</v>
      </c>
      <c r="D58" s="100" t="s">
        <v>58</v>
      </c>
      <c r="E58" s="62"/>
      <c r="F58" s="122">
        <f t="shared" si="0"/>
        <v>0</v>
      </c>
      <c r="G58" s="101"/>
    </row>
    <row r="59" spans="1:7" x14ac:dyDescent="0.2">
      <c r="A59" s="104" t="s">
        <v>257</v>
      </c>
      <c r="B59" s="98" t="s">
        <v>251</v>
      </c>
      <c r="C59" s="99">
        <v>136</v>
      </c>
      <c r="D59" s="100" t="s">
        <v>58</v>
      </c>
      <c r="E59" s="62"/>
      <c r="F59" s="122">
        <f t="shared" si="0"/>
        <v>0</v>
      </c>
      <c r="G59" s="101"/>
    </row>
    <row r="60" spans="1:7" x14ac:dyDescent="0.2">
      <c r="A60" s="104" t="s">
        <v>258</v>
      </c>
      <c r="B60" s="98" t="s">
        <v>252</v>
      </c>
      <c r="C60" s="99">
        <v>449</v>
      </c>
      <c r="D60" s="100" t="s">
        <v>58</v>
      </c>
      <c r="E60" s="62"/>
      <c r="F60" s="122">
        <f t="shared" si="0"/>
        <v>0</v>
      </c>
      <c r="G60" s="101"/>
    </row>
    <row r="61" spans="1:7" ht="38.25" x14ac:dyDescent="0.2">
      <c r="A61" s="97" t="s">
        <v>75</v>
      </c>
      <c r="B61" s="98" t="s">
        <v>259</v>
      </c>
      <c r="C61" s="99">
        <v>15</v>
      </c>
      <c r="D61" s="100" t="s">
        <v>58</v>
      </c>
      <c r="E61" s="62"/>
      <c r="F61" s="122">
        <f t="shared" si="0"/>
        <v>0</v>
      </c>
      <c r="G61" s="101"/>
    </row>
    <row r="62" spans="1:7" x14ac:dyDescent="0.2">
      <c r="A62" s="110"/>
      <c r="B62" s="111"/>
      <c r="C62" s="101"/>
      <c r="D62" s="101"/>
      <c r="E62" s="63"/>
      <c r="F62" s="123"/>
      <c r="G62" s="101"/>
    </row>
    <row r="63" spans="1:7" ht="25.5" x14ac:dyDescent="0.2">
      <c r="A63" s="112" t="str">
        <f>+A3</f>
        <v>8.4</v>
      </c>
      <c r="B63" s="113" t="str">
        <f>+CONCATENATE(B3," - skupaj")</f>
        <v>Inštalacije elektromotornih pogonov in elektrotoplotnih postrojev - skupaj</v>
      </c>
      <c r="C63" s="114">
        <v>1</v>
      </c>
      <c r="D63" s="115" t="s">
        <v>31</v>
      </c>
      <c r="E63" s="64"/>
      <c r="F63" s="124">
        <f>SUM(F7:F61)</f>
        <v>0</v>
      </c>
    </row>
    <row r="64" spans="1:7" x14ac:dyDescent="0.2">
      <c r="A64" s="110"/>
      <c r="B64" s="116"/>
    </row>
    <row r="65" spans="1:2" x14ac:dyDescent="0.2">
      <c r="A65" s="110"/>
      <c r="B65" s="116"/>
    </row>
    <row r="66" spans="1:2" x14ac:dyDescent="0.2">
      <c r="A66" s="110"/>
      <c r="B66" s="116"/>
    </row>
    <row r="67" spans="1:2" x14ac:dyDescent="0.2">
      <c r="A67" s="110"/>
      <c r="B67" s="116"/>
    </row>
    <row r="68" spans="1:2" x14ac:dyDescent="0.2">
      <c r="A68" s="110"/>
      <c r="B68" s="116"/>
    </row>
    <row r="69" spans="1:2" x14ac:dyDescent="0.2">
      <c r="A69" s="110"/>
      <c r="B69" s="116"/>
    </row>
    <row r="70" spans="1:2" x14ac:dyDescent="0.2">
      <c r="A70" s="110"/>
      <c r="B70" s="116"/>
    </row>
    <row r="71" spans="1:2" x14ac:dyDescent="0.2">
      <c r="A71" s="110"/>
      <c r="B71" s="116"/>
    </row>
    <row r="72" spans="1:2" x14ac:dyDescent="0.2">
      <c r="A72" s="110"/>
      <c r="B72" s="116"/>
    </row>
    <row r="73" spans="1:2" x14ac:dyDescent="0.2">
      <c r="A73" s="110"/>
      <c r="B73" s="116"/>
    </row>
    <row r="74" spans="1:2" x14ac:dyDescent="0.2">
      <c r="A74" s="110"/>
      <c r="B74" s="116"/>
    </row>
    <row r="75" spans="1:2" x14ac:dyDescent="0.2">
      <c r="A75" s="110"/>
      <c r="B75" s="116"/>
    </row>
    <row r="76" spans="1:2" x14ac:dyDescent="0.2">
      <c r="A76" s="110"/>
      <c r="B76" s="116"/>
    </row>
    <row r="77" spans="1:2" x14ac:dyDescent="0.2">
      <c r="A77" s="110"/>
      <c r="B77" s="116"/>
    </row>
    <row r="78" spans="1:2" x14ac:dyDescent="0.2">
      <c r="A78" s="110"/>
      <c r="B78" s="116"/>
    </row>
    <row r="79" spans="1:2" x14ac:dyDescent="0.2">
      <c r="A79" s="110"/>
      <c r="B79" s="116"/>
    </row>
    <row r="80" spans="1:2" x14ac:dyDescent="0.2">
      <c r="A80" s="110"/>
      <c r="B80" s="116"/>
    </row>
    <row r="81" spans="1:2" x14ac:dyDescent="0.2">
      <c r="A81" s="110"/>
      <c r="B81" s="116"/>
    </row>
    <row r="82" spans="1:2" x14ac:dyDescent="0.2">
      <c r="A82" s="110"/>
      <c r="B82" s="116"/>
    </row>
    <row r="83" spans="1:2" x14ac:dyDescent="0.2">
      <c r="A83" s="110"/>
      <c r="B83" s="116"/>
    </row>
    <row r="84" spans="1:2" x14ac:dyDescent="0.2">
      <c r="A84" s="110"/>
      <c r="B84" s="116"/>
    </row>
    <row r="85" spans="1:2" x14ac:dyDescent="0.2">
      <c r="A85" s="110"/>
      <c r="B85" s="116"/>
    </row>
    <row r="86" spans="1:2" x14ac:dyDescent="0.2">
      <c r="A86" s="110"/>
      <c r="B86" s="116"/>
    </row>
    <row r="87" spans="1:2" x14ac:dyDescent="0.2">
      <c r="A87" s="110"/>
      <c r="B87" s="116"/>
    </row>
    <row r="88" spans="1:2" x14ac:dyDescent="0.2">
      <c r="A88" s="110"/>
      <c r="B88" s="116"/>
    </row>
    <row r="89" spans="1:2" x14ac:dyDescent="0.2">
      <c r="A89" s="110"/>
      <c r="B89" s="116"/>
    </row>
    <row r="90" spans="1:2" x14ac:dyDescent="0.2">
      <c r="A90" s="110"/>
      <c r="B90" s="116"/>
    </row>
    <row r="91" spans="1:2" x14ac:dyDescent="0.2">
      <c r="A91" s="110"/>
      <c r="B91" s="116"/>
    </row>
    <row r="92" spans="1:2" x14ac:dyDescent="0.2">
      <c r="A92" s="110"/>
      <c r="B92" s="116"/>
    </row>
    <row r="93" spans="1:2" x14ac:dyDescent="0.2">
      <c r="A93" s="110"/>
      <c r="B93" s="116"/>
    </row>
    <row r="94" spans="1:2" x14ac:dyDescent="0.2">
      <c r="A94" s="110"/>
      <c r="B94" s="116"/>
    </row>
    <row r="95" spans="1:2" x14ac:dyDescent="0.2">
      <c r="A95" s="110"/>
      <c r="B95" s="116"/>
    </row>
    <row r="96" spans="1:2" x14ac:dyDescent="0.2">
      <c r="A96" s="110"/>
      <c r="B96" s="116"/>
    </row>
    <row r="97" spans="1:2" x14ac:dyDescent="0.2">
      <c r="A97" s="110"/>
      <c r="B97" s="116"/>
    </row>
    <row r="98" spans="1:2" x14ac:dyDescent="0.2">
      <c r="A98" s="110"/>
      <c r="B98" s="116"/>
    </row>
    <row r="99" spans="1:2" x14ac:dyDescent="0.2">
      <c r="A99" s="110"/>
      <c r="B99" s="116"/>
    </row>
    <row r="100" spans="1:2" x14ac:dyDescent="0.2">
      <c r="A100" s="110"/>
      <c r="B100" s="116"/>
    </row>
    <row r="101" spans="1:2" x14ac:dyDescent="0.2">
      <c r="A101" s="110"/>
      <c r="B101" s="116"/>
    </row>
    <row r="102" spans="1:2" x14ac:dyDescent="0.2">
      <c r="A102" s="110"/>
      <c r="B102" s="116"/>
    </row>
    <row r="103" spans="1:2" x14ac:dyDescent="0.2">
      <c r="A103" s="110"/>
      <c r="B103" s="116"/>
    </row>
    <row r="104" spans="1:2" x14ac:dyDescent="0.2">
      <c r="A104" s="110"/>
      <c r="B104" s="116"/>
    </row>
    <row r="105" spans="1:2" x14ac:dyDescent="0.2">
      <c r="A105" s="110"/>
      <c r="B105" s="116"/>
    </row>
    <row r="106" spans="1:2" x14ac:dyDescent="0.2">
      <c r="A106" s="110"/>
      <c r="B106" s="116"/>
    </row>
    <row r="107" spans="1:2" x14ac:dyDescent="0.2">
      <c r="A107" s="110"/>
      <c r="B107" s="116"/>
    </row>
    <row r="108" spans="1:2" x14ac:dyDescent="0.2">
      <c r="A108" s="110"/>
      <c r="B108" s="116"/>
    </row>
    <row r="109" spans="1:2" x14ac:dyDescent="0.2">
      <c r="A109" s="110"/>
      <c r="B109" s="116"/>
    </row>
    <row r="110" spans="1:2" x14ac:dyDescent="0.2">
      <c r="A110" s="110"/>
      <c r="B110" s="116"/>
    </row>
    <row r="111" spans="1:2" x14ac:dyDescent="0.2">
      <c r="A111" s="110"/>
      <c r="B111" s="116"/>
    </row>
    <row r="112" spans="1:2" x14ac:dyDescent="0.2">
      <c r="A112" s="110"/>
      <c r="B112" s="116"/>
    </row>
    <row r="113" spans="1:2" x14ac:dyDescent="0.2">
      <c r="A113" s="110"/>
      <c r="B113" s="116"/>
    </row>
    <row r="114" spans="1:2" x14ac:dyDescent="0.2">
      <c r="A114" s="110"/>
      <c r="B114" s="116"/>
    </row>
    <row r="115" spans="1:2" x14ac:dyDescent="0.2">
      <c r="A115" s="110"/>
      <c r="B115" s="116"/>
    </row>
    <row r="116" spans="1:2" x14ac:dyDescent="0.2">
      <c r="A116" s="110"/>
      <c r="B116" s="116"/>
    </row>
    <row r="117" spans="1:2" x14ac:dyDescent="0.2">
      <c r="A117" s="110"/>
      <c r="B117" s="116"/>
    </row>
    <row r="118" spans="1:2" x14ac:dyDescent="0.2">
      <c r="A118" s="110"/>
      <c r="B118" s="116"/>
    </row>
    <row r="119" spans="1:2" x14ac:dyDescent="0.2">
      <c r="A119" s="110"/>
      <c r="B119" s="116"/>
    </row>
    <row r="120" spans="1:2" x14ac:dyDescent="0.2">
      <c r="A120" s="110"/>
      <c r="B120" s="116"/>
    </row>
    <row r="121" spans="1:2" x14ac:dyDescent="0.2">
      <c r="A121" s="110"/>
      <c r="B121" s="116"/>
    </row>
    <row r="122" spans="1:2" x14ac:dyDescent="0.2">
      <c r="A122" s="110"/>
      <c r="B122" s="116"/>
    </row>
    <row r="123" spans="1:2" x14ac:dyDescent="0.2">
      <c r="A123" s="110"/>
      <c r="B123" s="116"/>
    </row>
    <row r="124" spans="1:2" x14ac:dyDescent="0.2">
      <c r="A124" s="110"/>
      <c r="B124" s="116"/>
    </row>
    <row r="125" spans="1:2" x14ac:dyDescent="0.2">
      <c r="A125" s="110"/>
      <c r="B125" s="116"/>
    </row>
    <row r="126" spans="1:2" x14ac:dyDescent="0.2">
      <c r="A126" s="110"/>
      <c r="B126" s="116"/>
    </row>
    <row r="127" spans="1:2" x14ac:dyDescent="0.2">
      <c r="A127" s="110"/>
      <c r="B127" s="116"/>
    </row>
    <row r="128" spans="1:2" x14ac:dyDescent="0.2">
      <c r="A128" s="110"/>
      <c r="B128" s="116"/>
    </row>
    <row r="129" spans="1:2" x14ac:dyDescent="0.2">
      <c r="A129" s="110"/>
      <c r="B129" s="116"/>
    </row>
    <row r="130" spans="1:2" x14ac:dyDescent="0.2">
      <c r="A130" s="110"/>
      <c r="B130" s="116"/>
    </row>
    <row r="131" spans="1:2" x14ac:dyDescent="0.2">
      <c r="A131" s="110"/>
      <c r="B131" s="116"/>
    </row>
    <row r="132" spans="1:2" x14ac:dyDescent="0.2">
      <c r="A132" s="110"/>
      <c r="B132" s="116"/>
    </row>
    <row r="133" spans="1:2" x14ac:dyDescent="0.2">
      <c r="A133" s="110"/>
      <c r="B133" s="116"/>
    </row>
    <row r="134" spans="1:2" x14ac:dyDescent="0.2">
      <c r="A134" s="110"/>
      <c r="B134" s="116"/>
    </row>
    <row r="135" spans="1:2" x14ac:dyDescent="0.2">
      <c r="A135" s="110"/>
      <c r="B135" s="116"/>
    </row>
    <row r="136" spans="1:2" x14ac:dyDescent="0.2">
      <c r="A136" s="110"/>
      <c r="B136" s="116"/>
    </row>
    <row r="137" spans="1:2" x14ac:dyDescent="0.2">
      <c r="A137" s="110"/>
      <c r="B137" s="116"/>
    </row>
    <row r="138" spans="1:2" x14ac:dyDescent="0.2">
      <c r="A138" s="110"/>
      <c r="B138" s="116"/>
    </row>
    <row r="139" spans="1:2" x14ac:dyDescent="0.2">
      <c r="A139" s="110"/>
      <c r="B139" s="116"/>
    </row>
    <row r="140" spans="1:2" x14ac:dyDescent="0.2">
      <c r="A140" s="110"/>
      <c r="B140" s="116"/>
    </row>
    <row r="141" spans="1:2" x14ac:dyDescent="0.2">
      <c r="A141" s="110"/>
      <c r="B141" s="116"/>
    </row>
    <row r="142" spans="1:2" x14ac:dyDescent="0.2">
      <c r="A142" s="110"/>
      <c r="B142" s="116"/>
    </row>
    <row r="143" spans="1:2" x14ac:dyDescent="0.2">
      <c r="A143" s="110"/>
      <c r="B143" s="116"/>
    </row>
    <row r="144" spans="1:2" x14ac:dyDescent="0.2">
      <c r="A144" s="110"/>
      <c r="B144" s="116"/>
    </row>
    <row r="145" spans="1:2" x14ac:dyDescent="0.2">
      <c r="A145" s="110"/>
      <c r="B145" s="116"/>
    </row>
    <row r="146" spans="1:2" x14ac:dyDescent="0.2">
      <c r="A146" s="110"/>
      <c r="B146" s="116"/>
    </row>
    <row r="147" spans="1:2" x14ac:dyDescent="0.2">
      <c r="A147" s="110"/>
      <c r="B147" s="116"/>
    </row>
    <row r="148" spans="1:2" x14ac:dyDescent="0.2">
      <c r="A148" s="110"/>
      <c r="B148" s="116"/>
    </row>
    <row r="149" spans="1:2" x14ac:dyDescent="0.2">
      <c r="A149" s="110"/>
      <c r="B149" s="116"/>
    </row>
    <row r="150" spans="1:2" x14ac:dyDescent="0.2">
      <c r="A150" s="110"/>
      <c r="B150" s="116"/>
    </row>
    <row r="151" spans="1:2" x14ac:dyDescent="0.2">
      <c r="A151" s="110"/>
      <c r="B151" s="116"/>
    </row>
    <row r="152" spans="1:2" x14ac:dyDescent="0.2">
      <c r="A152" s="110"/>
      <c r="B152" s="116"/>
    </row>
    <row r="153" spans="1:2" x14ac:dyDescent="0.2">
      <c r="A153" s="110"/>
      <c r="B153" s="116"/>
    </row>
    <row r="154" spans="1:2" x14ac:dyDescent="0.2">
      <c r="A154" s="110"/>
      <c r="B154" s="116"/>
    </row>
    <row r="155" spans="1:2" x14ac:dyDescent="0.2">
      <c r="A155" s="110"/>
      <c r="B155" s="116"/>
    </row>
    <row r="156" spans="1:2" x14ac:dyDescent="0.2">
      <c r="A156" s="110"/>
      <c r="B156" s="116"/>
    </row>
    <row r="157" spans="1:2" x14ac:dyDescent="0.2">
      <c r="A157" s="110"/>
      <c r="B157" s="116"/>
    </row>
    <row r="158" spans="1:2" x14ac:dyDescent="0.2">
      <c r="A158" s="110"/>
      <c r="B158" s="116"/>
    </row>
    <row r="159" spans="1:2" x14ac:dyDescent="0.2">
      <c r="A159" s="110"/>
      <c r="B159" s="116"/>
    </row>
    <row r="160" spans="1:2" x14ac:dyDescent="0.2">
      <c r="A160" s="110"/>
      <c r="B160" s="116"/>
    </row>
    <row r="161" spans="1:2" x14ac:dyDescent="0.2">
      <c r="A161" s="110"/>
      <c r="B161" s="116"/>
    </row>
    <row r="162" spans="1:2" x14ac:dyDescent="0.2">
      <c r="A162" s="110"/>
      <c r="B162" s="116"/>
    </row>
    <row r="163" spans="1:2" x14ac:dyDescent="0.2">
      <c r="A163" s="110"/>
      <c r="B163" s="116"/>
    </row>
    <row r="164" spans="1:2" x14ac:dyDescent="0.2">
      <c r="A164" s="110"/>
      <c r="B164" s="116"/>
    </row>
    <row r="165" spans="1:2" x14ac:dyDescent="0.2">
      <c r="A165" s="110"/>
      <c r="B165" s="116"/>
    </row>
    <row r="166" spans="1:2" x14ac:dyDescent="0.2">
      <c r="A166" s="110"/>
      <c r="B166" s="116"/>
    </row>
    <row r="167" spans="1:2" x14ac:dyDescent="0.2">
      <c r="A167" s="110"/>
      <c r="B167" s="116"/>
    </row>
    <row r="168" spans="1:2" x14ac:dyDescent="0.2">
      <c r="A168" s="110"/>
      <c r="B168" s="116"/>
    </row>
    <row r="169" spans="1:2" x14ac:dyDescent="0.2">
      <c r="A169" s="110"/>
      <c r="B169" s="116"/>
    </row>
    <row r="170" spans="1:2" x14ac:dyDescent="0.2">
      <c r="A170" s="110"/>
      <c r="B170" s="116"/>
    </row>
    <row r="171" spans="1:2" x14ac:dyDescent="0.2">
      <c r="A171" s="110"/>
      <c r="B171" s="116"/>
    </row>
    <row r="172" spans="1:2" x14ac:dyDescent="0.2">
      <c r="A172" s="110"/>
      <c r="B172" s="116"/>
    </row>
    <row r="173" spans="1:2" x14ac:dyDescent="0.2">
      <c r="A173" s="110"/>
      <c r="B173" s="116"/>
    </row>
    <row r="174" spans="1:2" x14ac:dyDescent="0.2">
      <c r="A174" s="110"/>
      <c r="B174" s="116"/>
    </row>
    <row r="175" spans="1:2" x14ac:dyDescent="0.2">
      <c r="A175" s="110"/>
      <c r="B175" s="116"/>
    </row>
    <row r="176" spans="1:2" x14ac:dyDescent="0.2">
      <c r="A176" s="110"/>
      <c r="B176" s="116"/>
    </row>
    <row r="177" spans="1:2" x14ac:dyDescent="0.2">
      <c r="A177" s="110"/>
      <c r="B177" s="116"/>
    </row>
    <row r="178" spans="1:2" x14ac:dyDescent="0.2">
      <c r="A178" s="110"/>
      <c r="B178" s="116"/>
    </row>
    <row r="179" spans="1:2" x14ac:dyDescent="0.2">
      <c r="A179" s="110"/>
      <c r="B179" s="116"/>
    </row>
    <row r="180" spans="1:2" x14ac:dyDescent="0.2">
      <c r="A180" s="110"/>
      <c r="B180" s="116"/>
    </row>
    <row r="181" spans="1:2" x14ac:dyDescent="0.2">
      <c r="A181" s="110"/>
      <c r="B181" s="116"/>
    </row>
    <row r="182" spans="1:2" x14ac:dyDescent="0.2">
      <c r="A182" s="110"/>
      <c r="B182" s="116"/>
    </row>
    <row r="183" spans="1:2" x14ac:dyDescent="0.2">
      <c r="A183" s="110"/>
      <c r="B183" s="116"/>
    </row>
    <row r="184" spans="1:2" x14ac:dyDescent="0.2">
      <c r="A184" s="110"/>
      <c r="B184" s="116"/>
    </row>
    <row r="185" spans="1:2" x14ac:dyDescent="0.2">
      <c r="A185" s="110"/>
      <c r="B185" s="116"/>
    </row>
    <row r="186" spans="1:2" x14ac:dyDescent="0.2">
      <c r="A186" s="110"/>
      <c r="B186" s="116"/>
    </row>
    <row r="187" spans="1:2" x14ac:dyDescent="0.2">
      <c r="A187" s="110"/>
      <c r="B187" s="116"/>
    </row>
    <row r="188" spans="1:2" x14ac:dyDescent="0.2">
      <c r="A188" s="110"/>
      <c r="B188" s="116"/>
    </row>
    <row r="189" spans="1:2" x14ac:dyDescent="0.2">
      <c r="A189" s="110"/>
      <c r="B189" s="116"/>
    </row>
    <row r="190" spans="1:2" x14ac:dyDescent="0.2">
      <c r="A190" s="110"/>
      <c r="B190" s="116"/>
    </row>
    <row r="191" spans="1:2" x14ac:dyDescent="0.2">
      <c r="A191" s="110"/>
      <c r="B191" s="116"/>
    </row>
    <row r="192" spans="1:2" x14ac:dyDescent="0.2">
      <c r="A192" s="110"/>
      <c r="B192" s="116"/>
    </row>
    <row r="193" spans="1:2" x14ac:dyDescent="0.2">
      <c r="A193" s="110"/>
      <c r="B193" s="116"/>
    </row>
    <row r="194" spans="1:2" x14ac:dyDescent="0.2">
      <c r="A194" s="110"/>
      <c r="B194" s="116"/>
    </row>
    <row r="195" spans="1:2" x14ac:dyDescent="0.2">
      <c r="A195" s="110"/>
      <c r="B195" s="116"/>
    </row>
    <row r="196" spans="1:2" x14ac:dyDescent="0.2">
      <c r="A196" s="110"/>
      <c r="B196" s="116"/>
    </row>
    <row r="197" spans="1:2" x14ac:dyDescent="0.2">
      <c r="A197" s="110"/>
      <c r="B197" s="116"/>
    </row>
    <row r="198" spans="1:2" x14ac:dyDescent="0.2">
      <c r="A198" s="110"/>
      <c r="B198" s="116"/>
    </row>
    <row r="199" spans="1:2" x14ac:dyDescent="0.2">
      <c r="A199" s="110"/>
      <c r="B199" s="116"/>
    </row>
    <row r="200" spans="1:2" x14ac:dyDescent="0.2">
      <c r="A200" s="110"/>
      <c r="B200" s="116"/>
    </row>
    <row r="201" spans="1:2" x14ac:dyDescent="0.2">
      <c r="A201" s="110"/>
      <c r="B201" s="116"/>
    </row>
    <row r="202" spans="1:2" x14ac:dyDescent="0.2">
      <c r="A202" s="110"/>
      <c r="B202" s="116"/>
    </row>
    <row r="203" spans="1:2" x14ac:dyDescent="0.2">
      <c r="A203" s="110"/>
      <c r="B203" s="116"/>
    </row>
    <row r="204" spans="1:2" x14ac:dyDescent="0.2">
      <c r="A204" s="110"/>
      <c r="B204" s="116"/>
    </row>
    <row r="205" spans="1:2" x14ac:dyDescent="0.2">
      <c r="A205" s="110"/>
      <c r="B205" s="116"/>
    </row>
    <row r="206" spans="1:2" x14ac:dyDescent="0.2">
      <c r="A206" s="110"/>
      <c r="B206" s="116"/>
    </row>
    <row r="207" spans="1:2" x14ac:dyDescent="0.2">
      <c r="A207" s="110"/>
      <c r="B207" s="116"/>
    </row>
    <row r="208" spans="1:2" x14ac:dyDescent="0.2">
      <c r="A208" s="110"/>
      <c r="B208" s="116"/>
    </row>
    <row r="209" spans="1:2" x14ac:dyDescent="0.2">
      <c r="A209" s="110"/>
      <c r="B209" s="116"/>
    </row>
    <row r="210" spans="1:2" x14ac:dyDescent="0.2">
      <c r="A210" s="110"/>
      <c r="B210" s="116"/>
    </row>
    <row r="211" spans="1:2" x14ac:dyDescent="0.2">
      <c r="A211" s="110"/>
      <c r="B211" s="116"/>
    </row>
    <row r="212" spans="1:2" x14ac:dyDescent="0.2">
      <c r="A212" s="110"/>
      <c r="B212" s="116"/>
    </row>
    <row r="213" spans="1:2" x14ac:dyDescent="0.2">
      <c r="A213" s="110"/>
      <c r="B213" s="116"/>
    </row>
    <row r="214" spans="1:2" x14ac:dyDescent="0.2">
      <c r="A214" s="110"/>
      <c r="B214" s="116"/>
    </row>
    <row r="215" spans="1:2" x14ac:dyDescent="0.2">
      <c r="A215" s="110"/>
      <c r="B215" s="116"/>
    </row>
    <row r="216" spans="1:2" x14ac:dyDescent="0.2">
      <c r="A216" s="110"/>
      <c r="B216" s="116"/>
    </row>
    <row r="217" spans="1:2" x14ac:dyDescent="0.2">
      <c r="A217" s="110"/>
      <c r="B217" s="116"/>
    </row>
    <row r="218" spans="1:2" x14ac:dyDescent="0.2">
      <c r="A218" s="110"/>
      <c r="B218" s="116"/>
    </row>
    <row r="219" spans="1:2" x14ac:dyDescent="0.2">
      <c r="A219" s="110"/>
      <c r="B219" s="116"/>
    </row>
    <row r="220" spans="1:2" x14ac:dyDescent="0.2">
      <c r="A220" s="110"/>
      <c r="B220" s="116"/>
    </row>
    <row r="221" spans="1:2" x14ac:dyDescent="0.2">
      <c r="A221" s="110"/>
      <c r="B221" s="116"/>
    </row>
    <row r="222" spans="1:2" x14ac:dyDescent="0.2">
      <c r="A222" s="110"/>
      <c r="B222" s="116"/>
    </row>
    <row r="223" spans="1:2" x14ac:dyDescent="0.2">
      <c r="A223" s="110"/>
      <c r="B223" s="116"/>
    </row>
    <row r="224" spans="1:2" x14ac:dyDescent="0.2">
      <c r="A224" s="110"/>
      <c r="B224" s="116"/>
    </row>
    <row r="225" spans="1:2" x14ac:dyDescent="0.2">
      <c r="A225" s="110"/>
      <c r="B225" s="116"/>
    </row>
    <row r="226" spans="1:2" x14ac:dyDescent="0.2">
      <c r="A226" s="110"/>
      <c r="B226" s="116"/>
    </row>
    <row r="227" spans="1:2" x14ac:dyDescent="0.2">
      <c r="A227" s="110"/>
      <c r="B227" s="116"/>
    </row>
    <row r="228" spans="1:2" x14ac:dyDescent="0.2">
      <c r="A228" s="110"/>
      <c r="B228" s="116"/>
    </row>
    <row r="229" spans="1:2" x14ac:dyDescent="0.2">
      <c r="A229" s="110"/>
      <c r="B229" s="116"/>
    </row>
    <row r="230" spans="1:2" x14ac:dyDescent="0.2">
      <c r="A230" s="110"/>
      <c r="B230" s="116"/>
    </row>
    <row r="231" spans="1:2" x14ac:dyDescent="0.2">
      <c r="A231" s="110"/>
      <c r="B231" s="116"/>
    </row>
    <row r="232" spans="1:2" x14ac:dyDescent="0.2">
      <c r="A232" s="110"/>
      <c r="B232" s="116"/>
    </row>
    <row r="233" spans="1:2" x14ac:dyDescent="0.2">
      <c r="A233" s="110"/>
      <c r="B233" s="116"/>
    </row>
    <row r="234" spans="1:2" x14ac:dyDescent="0.2">
      <c r="A234" s="110"/>
      <c r="B234" s="116"/>
    </row>
    <row r="235" spans="1:2" x14ac:dyDescent="0.2">
      <c r="A235" s="110"/>
      <c r="B235" s="116"/>
    </row>
    <row r="236" spans="1:2" x14ac:dyDescent="0.2">
      <c r="A236" s="110"/>
      <c r="B236" s="116"/>
    </row>
    <row r="237" spans="1:2" x14ac:dyDescent="0.2">
      <c r="A237" s="110"/>
      <c r="B237" s="116"/>
    </row>
    <row r="238" spans="1:2" x14ac:dyDescent="0.2">
      <c r="A238" s="110"/>
      <c r="B238" s="116"/>
    </row>
    <row r="239" spans="1:2" x14ac:dyDescent="0.2">
      <c r="A239" s="110"/>
      <c r="B239" s="116"/>
    </row>
    <row r="240" spans="1:2" x14ac:dyDescent="0.2">
      <c r="A240" s="110"/>
      <c r="B240" s="116"/>
    </row>
    <row r="241" spans="1:2" x14ac:dyDescent="0.2">
      <c r="A241" s="110"/>
      <c r="B241" s="116"/>
    </row>
    <row r="242" spans="1:2" x14ac:dyDescent="0.2">
      <c r="A242" s="110"/>
      <c r="B242" s="116"/>
    </row>
    <row r="243" spans="1:2" x14ac:dyDescent="0.2">
      <c r="A243" s="110"/>
      <c r="B243" s="116"/>
    </row>
    <row r="244" spans="1:2" x14ac:dyDescent="0.2">
      <c r="A244" s="110"/>
      <c r="B244" s="116"/>
    </row>
    <row r="245" spans="1:2" x14ac:dyDescent="0.2">
      <c r="A245" s="110"/>
      <c r="B245" s="116"/>
    </row>
    <row r="246" spans="1:2" x14ac:dyDescent="0.2">
      <c r="A246" s="110"/>
      <c r="B246" s="116"/>
    </row>
    <row r="247" spans="1:2" x14ac:dyDescent="0.2">
      <c r="A247" s="110"/>
      <c r="B247" s="116"/>
    </row>
    <row r="248" spans="1:2" x14ac:dyDescent="0.2">
      <c r="A248" s="110"/>
      <c r="B248" s="116"/>
    </row>
    <row r="249" spans="1:2" x14ac:dyDescent="0.2">
      <c r="A249" s="110"/>
      <c r="B249" s="116"/>
    </row>
    <row r="250" spans="1:2" x14ac:dyDescent="0.2">
      <c r="A250" s="110"/>
      <c r="B250" s="116"/>
    </row>
    <row r="251" spans="1:2" x14ac:dyDescent="0.2">
      <c r="A251" s="110"/>
      <c r="B251" s="116"/>
    </row>
    <row r="252" spans="1:2" x14ac:dyDescent="0.2">
      <c r="A252" s="110"/>
      <c r="B252" s="116"/>
    </row>
    <row r="253" spans="1:2" x14ac:dyDescent="0.2">
      <c r="A253" s="110"/>
      <c r="B253" s="116"/>
    </row>
    <row r="254" spans="1:2" x14ac:dyDescent="0.2">
      <c r="A254" s="110"/>
      <c r="B254" s="116"/>
    </row>
    <row r="255" spans="1:2" x14ac:dyDescent="0.2">
      <c r="A255" s="110"/>
      <c r="B255" s="116"/>
    </row>
    <row r="256" spans="1:2" x14ac:dyDescent="0.2">
      <c r="A256" s="110"/>
      <c r="B256" s="116"/>
    </row>
    <row r="257" spans="1:2" x14ac:dyDescent="0.2">
      <c r="A257" s="110"/>
      <c r="B257" s="116"/>
    </row>
    <row r="258" spans="1:2" x14ac:dyDescent="0.2">
      <c r="A258" s="110"/>
      <c r="B258" s="116"/>
    </row>
    <row r="259" spans="1:2" x14ac:dyDescent="0.2">
      <c r="A259" s="110"/>
      <c r="B259" s="116"/>
    </row>
    <row r="260" spans="1:2" x14ac:dyDescent="0.2">
      <c r="A260" s="110"/>
      <c r="B260" s="116"/>
    </row>
    <row r="261" spans="1:2" x14ac:dyDescent="0.2">
      <c r="A261" s="110"/>
      <c r="B261" s="116"/>
    </row>
    <row r="262" spans="1:2" x14ac:dyDescent="0.2">
      <c r="A262" s="110"/>
      <c r="B262" s="116"/>
    </row>
    <row r="263" spans="1:2" x14ac:dyDescent="0.2">
      <c r="A263" s="110"/>
      <c r="B263" s="116"/>
    </row>
    <row r="264" spans="1:2" x14ac:dyDescent="0.2">
      <c r="A264" s="110"/>
      <c r="B264" s="116"/>
    </row>
    <row r="265" spans="1:2" x14ac:dyDescent="0.2">
      <c r="A265" s="110"/>
      <c r="B265" s="116"/>
    </row>
    <row r="266" spans="1:2" x14ac:dyDescent="0.2">
      <c r="A266" s="110"/>
      <c r="B266" s="116"/>
    </row>
    <row r="267" spans="1:2" x14ac:dyDescent="0.2">
      <c r="A267" s="110"/>
      <c r="B267" s="116"/>
    </row>
    <row r="268" spans="1:2" x14ac:dyDescent="0.2">
      <c r="A268" s="110"/>
      <c r="B268" s="116"/>
    </row>
    <row r="269" spans="1:2" x14ac:dyDescent="0.2">
      <c r="A269" s="110"/>
      <c r="B269" s="116"/>
    </row>
    <row r="270" spans="1:2" x14ac:dyDescent="0.2">
      <c r="A270" s="110"/>
      <c r="B270" s="116"/>
    </row>
    <row r="271" spans="1:2" x14ac:dyDescent="0.2">
      <c r="A271" s="110"/>
      <c r="B271" s="116"/>
    </row>
    <row r="272" spans="1:2" x14ac:dyDescent="0.2">
      <c r="A272" s="110"/>
      <c r="B272" s="116"/>
    </row>
    <row r="273" spans="1:2" x14ac:dyDescent="0.2">
      <c r="A273" s="110"/>
      <c r="B273" s="116"/>
    </row>
    <row r="274" spans="1:2" x14ac:dyDescent="0.2">
      <c r="A274" s="110"/>
      <c r="B274" s="116"/>
    </row>
    <row r="275" spans="1:2" x14ac:dyDescent="0.2">
      <c r="A275" s="110"/>
      <c r="B275" s="116"/>
    </row>
    <row r="276" spans="1:2" x14ac:dyDescent="0.2">
      <c r="A276" s="110"/>
      <c r="B276" s="116"/>
    </row>
    <row r="277" spans="1:2" x14ac:dyDescent="0.2">
      <c r="A277" s="110"/>
      <c r="B277" s="116"/>
    </row>
    <row r="278" spans="1:2" x14ac:dyDescent="0.2">
      <c r="A278" s="110"/>
      <c r="B278" s="116"/>
    </row>
    <row r="279" spans="1:2" x14ac:dyDescent="0.2">
      <c r="A279" s="110"/>
      <c r="B279" s="116"/>
    </row>
    <row r="280" spans="1:2" x14ac:dyDescent="0.2">
      <c r="A280" s="110"/>
      <c r="B280" s="116"/>
    </row>
    <row r="281" spans="1:2" x14ac:dyDescent="0.2">
      <c r="A281" s="110"/>
      <c r="B281" s="116"/>
    </row>
    <row r="282" spans="1:2" x14ac:dyDescent="0.2">
      <c r="A282" s="110"/>
      <c r="B282" s="116"/>
    </row>
    <row r="283" spans="1:2" x14ac:dyDescent="0.2">
      <c r="A283" s="110"/>
      <c r="B283" s="116"/>
    </row>
    <row r="284" spans="1:2" x14ac:dyDescent="0.2">
      <c r="A284" s="110"/>
      <c r="B284" s="116"/>
    </row>
    <row r="285" spans="1:2" x14ac:dyDescent="0.2">
      <c r="A285" s="110"/>
      <c r="B285" s="116"/>
    </row>
    <row r="286" spans="1:2" x14ac:dyDescent="0.2">
      <c r="A286" s="110"/>
      <c r="B286" s="116"/>
    </row>
    <row r="287" spans="1:2" x14ac:dyDescent="0.2">
      <c r="A287" s="110"/>
      <c r="B287" s="116"/>
    </row>
    <row r="288" spans="1:2" x14ac:dyDescent="0.2">
      <c r="A288" s="110"/>
      <c r="B288" s="116"/>
    </row>
    <row r="289" spans="1:2" x14ac:dyDescent="0.2">
      <c r="A289" s="110"/>
      <c r="B289" s="116"/>
    </row>
    <row r="290" spans="1:2" x14ac:dyDescent="0.2">
      <c r="A290" s="110"/>
      <c r="B290" s="116"/>
    </row>
    <row r="291" spans="1:2" x14ac:dyDescent="0.2">
      <c r="A291" s="110"/>
      <c r="B291" s="116"/>
    </row>
    <row r="292" spans="1:2" x14ac:dyDescent="0.2">
      <c r="A292" s="110"/>
      <c r="B292" s="116"/>
    </row>
    <row r="293" spans="1:2" x14ac:dyDescent="0.2">
      <c r="A293" s="110"/>
      <c r="B293" s="116"/>
    </row>
    <row r="294" spans="1:2" x14ac:dyDescent="0.2">
      <c r="A294" s="110"/>
      <c r="B294" s="116"/>
    </row>
    <row r="295" spans="1:2" x14ac:dyDescent="0.2">
      <c r="A295" s="110"/>
      <c r="B295" s="116"/>
    </row>
    <row r="296" spans="1:2" x14ac:dyDescent="0.2">
      <c r="A296" s="110"/>
      <c r="B296" s="116"/>
    </row>
    <row r="297" spans="1:2" x14ac:dyDescent="0.2">
      <c r="A297" s="110"/>
      <c r="B297" s="116"/>
    </row>
    <row r="298" spans="1:2" x14ac:dyDescent="0.2">
      <c r="A298" s="110"/>
      <c r="B298" s="116"/>
    </row>
    <row r="299" spans="1:2" x14ac:dyDescent="0.2">
      <c r="A299" s="110"/>
      <c r="B299" s="116"/>
    </row>
    <row r="300" spans="1:2" x14ac:dyDescent="0.2">
      <c r="A300" s="110"/>
      <c r="B300" s="116"/>
    </row>
    <row r="301" spans="1:2" x14ac:dyDescent="0.2">
      <c r="A301" s="110"/>
      <c r="B301" s="116"/>
    </row>
    <row r="302" spans="1:2" x14ac:dyDescent="0.2">
      <c r="A302" s="110"/>
      <c r="B302" s="116"/>
    </row>
    <row r="303" spans="1:2" x14ac:dyDescent="0.2">
      <c r="A303" s="110"/>
      <c r="B303" s="116"/>
    </row>
    <row r="304" spans="1:2" x14ac:dyDescent="0.2">
      <c r="A304" s="110"/>
      <c r="B304" s="116"/>
    </row>
    <row r="305" spans="1:2" x14ac:dyDescent="0.2">
      <c r="A305" s="110"/>
      <c r="B305" s="116"/>
    </row>
    <row r="306" spans="1:2" x14ac:dyDescent="0.2">
      <c r="A306" s="110"/>
      <c r="B306" s="116"/>
    </row>
    <row r="307" spans="1:2" x14ac:dyDescent="0.2">
      <c r="A307" s="110"/>
      <c r="B307" s="116"/>
    </row>
    <row r="308" spans="1:2" x14ac:dyDescent="0.2">
      <c r="A308" s="110"/>
      <c r="B308" s="116"/>
    </row>
    <row r="309" spans="1:2" x14ac:dyDescent="0.2">
      <c r="A309" s="110"/>
      <c r="B309" s="116"/>
    </row>
    <row r="310" spans="1:2" x14ac:dyDescent="0.2">
      <c r="A310" s="110"/>
      <c r="B310" s="116"/>
    </row>
    <row r="311" spans="1:2" x14ac:dyDescent="0.2">
      <c r="A311" s="110"/>
      <c r="B311" s="116"/>
    </row>
    <row r="312" spans="1:2" x14ac:dyDescent="0.2">
      <c r="A312" s="110"/>
      <c r="B312" s="116"/>
    </row>
    <row r="313" spans="1:2" x14ac:dyDescent="0.2">
      <c r="A313" s="110"/>
      <c r="B313" s="116"/>
    </row>
    <row r="314" spans="1:2" x14ac:dyDescent="0.2">
      <c r="A314" s="110"/>
      <c r="B314" s="116"/>
    </row>
    <row r="315" spans="1:2" x14ac:dyDescent="0.2">
      <c r="A315" s="110"/>
      <c r="B315" s="116"/>
    </row>
    <row r="316" spans="1:2" x14ac:dyDescent="0.2">
      <c r="A316" s="110"/>
      <c r="B316" s="116"/>
    </row>
    <row r="317" spans="1:2" x14ac:dyDescent="0.2">
      <c r="A317" s="110"/>
      <c r="B317" s="116"/>
    </row>
    <row r="318" spans="1:2" x14ac:dyDescent="0.2">
      <c r="A318" s="110"/>
      <c r="B318" s="116"/>
    </row>
    <row r="319" spans="1:2" x14ac:dyDescent="0.2">
      <c r="A319" s="110"/>
      <c r="B319" s="116"/>
    </row>
    <row r="320" spans="1:2" x14ac:dyDescent="0.2">
      <c r="A320" s="110"/>
      <c r="B320" s="116"/>
    </row>
    <row r="321" spans="1:2" x14ac:dyDescent="0.2">
      <c r="A321" s="110"/>
      <c r="B321" s="116"/>
    </row>
    <row r="322" spans="1:2" x14ac:dyDescent="0.2">
      <c r="A322" s="110"/>
      <c r="B322" s="116"/>
    </row>
    <row r="323" spans="1:2" x14ac:dyDescent="0.2">
      <c r="A323" s="110"/>
      <c r="B323" s="116"/>
    </row>
    <row r="324" spans="1:2" x14ac:dyDescent="0.2">
      <c r="A324" s="110"/>
      <c r="B324" s="116"/>
    </row>
    <row r="325" spans="1:2" x14ac:dyDescent="0.2">
      <c r="A325" s="110"/>
      <c r="B325" s="116"/>
    </row>
    <row r="326" spans="1:2" x14ac:dyDescent="0.2">
      <c r="A326" s="110"/>
      <c r="B326" s="116"/>
    </row>
    <row r="327" spans="1:2" x14ac:dyDescent="0.2">
      <c r="A327" s="110"/>
      <c r="B327" s="116"/>
    </row>
    <row r="328" spans="1:2" x14ac:dyDescent="0.2">
      <c r="A328" s="110"/>
      <c r="B328" s="116"/>
    </row>
    <row r="329" spans="1:2" x14ac:dyDescent="0.2">
      <c r="A329" s="110"/>
      <c r="B329" s="116"/>
    </row>
    <row r="330" spans="1:2" x14ac:dyDescent="0.2">
      <c r="A330" s="110"/>
      <c r="B330" s="116"/>
    </row>
    <row r="331" spans="1:2" x14ac:dyDescent="0.2">
      <c r="A331" s="110"/>
      <c r="B331" s="116"/>
    </row>
    <row r="332" spans="1:2" x14ac:dyDescent="0.2">
      <c r="A332" s="110"/>
      <c r="B332" s="116"/>
    </row>
    <row r="333" spans="1:2" x14ac:dyDescent="0.2">
      <c r="A333" s="110"/>
      <c r="B333" s="116"/>
    </row>
    <row r="334" spans="1:2" x14ac:dyDescent="0.2">
      <c r="A334" s="110"/>
      <c r="B334" s="116"/>
    </row>
    <row r="335" spans="1:2" x14ac:dyDescent="0.2">
      <c r="A335" s="110"/>
      <c r="B335" s="116"/>
    </row>
    <row r="336" spans="1:2" x14ac:dyDescent="0.2">
      <c r="A336" s="110"/>
      <c r="B336" s="116"/>
    </row>
    <row r="337" spans="1:2" x14ac:dyDescent="0.2">
      <c r="A337" s="110"/>
      <c r="B337" s="116"/>
    </row>
    <row r="338" spans="1:2" x14ac:dyDescent="0.2">
      <c r="A338" s="110"/>
      <c r="B338" s="116"/>
    </row>
    <row r="339" spans="1:2" x14ac:dyDescent="0.2">
      <c r="A339" s="110"/>
      <c r="B339" s="116"/>
    </row>
    <row r="340" spans="1:2" x14ac:dyDescent="0.2">
      <c r="A340" s="110"/>
      <c r="B340" s="116"/>
    </row>
    <row r="341" spans="1:2" x14ac:dyDescent="0.2">
      <c r="A341" s="110"/>
      <c r="B341" s="116"/>
    </row>
    <row r="342" spans="1:2" x14ac:dyDescent="0.2">
      <c r="A342" s="110"/>
      <c r="B342" s="116"/>
    </row>
    <row r="343" spans="1:2" x14ac:dyDescent="0.2">
      <c r="A343" s="110"/>
      <c r="B343" s="116"/>
    </row>
    <row r="344" spans="1:2" x14ac:dyDescent="0.2">
      <c r="A344" s="110"/>
      <c r="B344" s="116"/>
    </row>
    <row r="345" spans="1:2" x14ac:dyDescent="0.2">
      <c r="A345" s="110"/>
      <c r="B345" s="116"/>
    </row>
    <row r="346" spans="1:2" x14ac:dyDescent="0.2">
      <c r="A346" s="110"/>
      <c r="B346" s="116"/>
    </row>
    <row r="347" spans="1:2" x14ac:dyDescent="0.2">
      <c r="A347" s="110"/>
      <c r="B347" s="116"/>
    </row>
    <row r="348" spans="1:2" x14ac:dyDescent="0.2">
      <c r="A348" s="110"/>
      <c r="B348" s="116"/>
    </row>
    <row r="349" spans="1:2" x14ac:dyDescent="0.2">
      <c r="A349" s="110"/>
      <c r="B349" s="116"/>
    </row>
    <row r="350" spans="1:2" x14ac:dyDescent="0.2">
      <c r="A350" s="110"/>
      <c r="B350" s="116"/>
    </row>
    <row r="351" spans="1:2" x14ac:dyDescent="0.2">
      <c r="A351" s="110"/>
      <c r="B351" s="116"/>
    </row>
    <row r="352" spans="1:2" x14ac:dyDescent="0.2">
      <c r="A352" s="110"/>
      <c r="B352" s="116"/>
    </row>
    <row r="353" spans="1:2" x14ac:dyDescent="0.2">
      <c r="A353" s="110"/>
      <c r="B353" s="116"/>
    </row>
    <row r="354" spans="1:2" x14ac:dyDescent="0.2">
      <c r="A354" s="110"/>
      <c r="B354" s="116"/>
    </row>
    <row r="355" spans="1:2" x14ac:dyDescent="0.2">
      <c r="A355" s="110"/>
      <c r="B355" s="116"/>
    </row>
    <row r="356" spans="1:2" x14ac:dyDescent="0.2">
      <c r="A356" s="110"/>
      <c r="B356" s="116"/>
    </row>
    <row r="357" spans="1:2" x14ac:dyDescent="0.2">
      <c r="A357" s="110"/>
      <c r="B357" s="116"/>
    </row>
    <row r="358" spans="1:2" x14ac:dyDescent="0.2">
      <c r="A358" s="110"/>
      <c r="B358" s="116"/>
    </row>
    <row r="359" spans="1:2" x14ac:dyDescent="0.2">
      <c r="A359" s="110"/>
      <c r="B359" s="116"/>
    </row>
    <row r="360" spans="1:2" x14ac:dyDescent="0.2">
      <c r="A360" s="110"/>
      <c r="B360" s="116"/>
    </row>
    <row r="361" spans="1:2" x14ac:dyDescent="0.2">
      <c r="A361" s="110"/>
      <c r="B361" s="116"/>
    </row>
    <row r="362" spans="1:2" x14ac:dyDescent="0.2">
      <c r="A362" s="110"/>
      <c r="B362" s="116"/>
    </row>
    <row r="363" spans="1:2" x14ac:dyDescent="0.2">
      <c r="A363" s="110"/>
      <c r="B363" s="116"/>
    </row>
    <row r="364" spans="1:2" x14ac:dyDescent="0.2">
      <c r="A364" s="110"/>
      <c r="B364" s="116"/>
    </row>
    <row r="365" spans="1:2" x14ac:dyDescent="0.2">
      <c r="A365" s="110"/>
      <c r="B365" s="116"/>
    </row>
    <row r="366" spans="1:2" x14ac:dyDescent="0.2">
      <c r="A366" s="110"/>
      <c r="B366" s="116"/>
    </row>
    <row r="367" spans="1:2" x14ac:dyDescent="0.2">
      <c r="A367" s="110"/>
      <c r="B367" s="116"/>
    </row>
    <row r="368" spans="1:2" x14ac:dyDescent="0.2">
      <c r="A368" s="110"/>
      <c r="B368" s="116"/>
    </row>
    <row r="369" spans="1:2" x14ac:dyDescent="0.2">
      <c r="A369" s="110"/>
      <c r="B369" s="116"/>
    </row>
    <row r="370" spans="1:2" x14ac:dyDescent="0.2">
      <c r="A370" s="110"/>
    </row>
    <row r="371" spans="1:2" x14ac:dyDescent="0.2">
      <c r="A371" s="110"/>
    </row>
    <row r="372" spans="1:2" x14ac:dyDescent="0.2">
      <c r="A372" s="110"/>
    </row>
    <row r="373" spans="1:2" x14ac:dyDescent="0.2">
      <c r="A373" s="110"/>
    </row>
    <row r="374" spans="1:2" x14ac:dyDescent="0.2">
      <c r="A374" s="110"/>
    </row>
    <row r="375" spans="1:2" x14ac:dyDescent="0.2">
      <c r="A375" s="110"/>
    </row>
    <row r="376" spans="1:2" x14ac:dyDescent="0.2">
      <c r="A376" s="110"/>
    </row>
    <row r="377" spans="1:2" x14ac:dyDescent="0.2">
      <c r="A377" s="110"/>
    </row>
  </sheetData>
  <sheetProtection algorithmName="SHA-512" hashValue="VwO1XKIiNqy3kV1zU3TTQobDTavYT47Bo9hlA99jLHesN6lUXKT9PRwIus0WpIGNyRC3F/+q2vqiaWCSJ26ACw==" saltValue="McWvUzwtU/pxX2ylfj3z1g==" spinCount="100000" sheet="1" objects="1" scenarios="1"/>
  <mergeCells count="4">
    <mergeCell ref="A5:A6"/>
    <mergeCell ref="B5:B6"/>
    <mergeCell ref="C5:C6"/>
    <mergeCell ref="D5:D6"/>
  </mergeCells>
  <pageMargins left="0.7" right="0.7" top="0.75" bottom="0.75" header="0.3" footer="0.3"/>
  <pageSetup paperSize="9" orientation="portrait" r:id="rId1"/>
  <ignoredErrors>
    <ignoredError sqref="A7:A9 A50:A54 A61"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13C7D-4677-4365-A67D-42752F25F188}">
  <dimension ref="A1:F95"/>
  <sheetViews>
    <sheetView zoomScale="130" zoomScaleNormal="130" workbookViewId="0">
      <selection activeCell="E6" sqref="E6:E7"/>
    </sheetView>
  </sheetViews>
  <sheetFormatPr defaultRowHeight="12.75" x14ac:dyDescent="0.2"/>
  <cols>
    <col min="1" max="1" width="6" style="1" bestFit="1" customWidth="1"/>
    <col min="2" max="2" width="60" style="1" customWidth="1"/>
    <col min="3" max="3" width="3.28515625" style="1" bestFit="1" customWidth="1"/>
    <col min="4" max="4" width="4.85546875" style="1" bestFit="1" customWidth="1"/>
    <col min="5" max="5" width="10.7109375" style="65" customWidth="1"/>
    <col min="6" max="6" width="10.7109375" style="88" customWidth="1"/>
    <col min="7" max="16384" width="9.140625" style="1"/>
  </cols>
  <sheetData>
    <row r="1" spans="1:6" x14ac:dyDescent="0.2">
      <c r="A1" s="54" t="str">
        <f>+Rekapitulacija!A1</f>
        <v>OB004 - Center Gustava Šiliha</v>
      </c>
      <c r="B1" s="54"/>
      <c r="C1" s="54"/>
      <c r="D1" s="54"/>
      <c r="E1" s="57"/>
      <c r="F1" s="117"/>
    </row>
    <row r="3" spans="1:6" ht="15" customHeight="1" x14ac:dyDescent="0.2">
      <c r="A3" s="19" t="s">
        <v>29</v>
      </c>
      <c r="B3" s="55" t="s">
        <v>28</v>
      </c>
      <c r="C3" s="55"/>
      <c r="D3" s="55"/>
      <c r="E3" s="58"/>
      <c r="F3" s="118"/>
    </row>
    <row r="4" spans="1:6" ht="13.5" x14ac:dyDescent="0.2">
      <c r="A4" s="66" t="s">
        <v>0</v>
      </c>
      <c r="B4" s="66" t="s">
        <v>1</v>
      </c>
      <c r="C4" s="67" t="s">
        <v>6</v>
      </c>
      <c r="D4" s="67" t="s">
        <v>2</v>
      </c>
      <c r="E4" s="60"/>
      <c r="F4" s="120"/>
    </row>
    <row r="5" spans="1:6" ht="27" x14ac:dyDescent="0.2">
      <c r="A5" s="66"/>
      <c r="B5" s="66"/>
      <c r="C5" s="67"/>
      <c r="D5" s="67"/>
      <c r="E5" s="125" t="s">
        <v>3</v>
      </c>
      <c r="F5" s="121" t="s">
        <v>4</v>
      </c>
    </row>
    <row r="6" spans="1:6" ht="38.25" x14ac:dyDescent="0.2">
      <c r="A6" s="25" t="s">
        <v>76</v>
      </c>
      <c r="B6" s="40" t="s">
        <v>152</v>
      </c>
      <c r="C6" s="1">
        <v>5</v>
      </c>
      <c r="D6" s="1" t="s">
        <v>58</v>
      </c>
      <c r="E6" s="126"/>
      <c r="F6" s="86">
        <f t="shared" ref="F6:F24" si="0">+C6*E6</f>
        <v>0</v>
      </c>
    </row>
    <row r="7" spans="1:6" ht="27.75" customHeight="1" x14ac:dyDescent="0.2">
      <c r="A7" s="25" t="s">
        <v>77</v>
      </c>
      <c r="B7" s="31" t="s">
        <v>153</v>
      </c>
      <c r="C7" s="1">
        <v>2</v>
      </c>
      <c r="D7" s="1" t="s">
        <v>57</v>
      </c>
      <c r="E7" s="126"/>
      <c r="F7" s="86">
        <f t="shared" si="0"/>
        <v>0</v>
      </c>
    </row>
    <row r="8" spans="1:6" ht="38.25" x14ac:dyDescent="0.2">
      <c r="A8" s="25" t="s">
        <v>78</v>
      </c>
      <c r="B8" s="31" t="s">
        <v>154</v>
      </c>
      <c r="C8" s="12">
        <v>5</v>
      </c>
      <c r="D8" s="14" t="s">
        <v>58</v>
      </c>
      <c r="E8" s="126"/>
      <c r="F8" s="86">
        <f t="shared" si="0"/>
        <v>0</v>
      </c>
    </row>
    <row r="9" spans="1:6" ht="38.25" x14ac:dyDescent="0.2">
      <c r="A9" s="25" t="s">
        <v>79</v>
      </c>
      <c r="B9" s="31" t="s">
        <v>155</v>
      </c>
      <c r="C9" s="1">
        <v>1</v>
      </c>
      <c r="D9" s="1" t="s">
        <v>58</v>
      </c>
      <c r="E9" s="126"/>
      <c r="F9" s="86">
        <f t="shared" si="0"/>
        <v>0</v>
      </c>
    </row>
    <row r="10" spans="1:6" ht="27.75" customHeight="1" x14ac:dyDescent="0.2">
      <c r="A10" s="25" t="s">
        <v>80</v>
      </c>
      <c r="B10" s="31" t="s">
        <v>156</v>
      </c>
      <c r="C10" s="1">
        <v>2</v>
      </c>
      <c r="D10" s="1" t="s">
        <v>57</v>
      </c>
      <c r="E10" s="126"/>
      <c r="F10" s="86">
        <f t="shared" si="0"/>
        <v>0</v>
      </c>
    </row>
    <row r="11" spans="1:6" ht="25.5" x14ac:dyDescent="0.2">
      <c r="A11" s="25" t="s">
        <v>81</v>
      </c>
      <c r="B11" s="4" t="s">
        <v>121</v>
      </c>
      <c r="C11" s="1">
        <v>1</v>
      </c>
      <c r="D11" s="1" t="s">
        <v>58</v>
      </c>
      <c r="E11" s="126"/>
      <c r="F11" s="86">
        <f t="shared" si="0"/>
        <v>0</v>
      </c>
    </row>
    <row r="12" spans="1:6" ht="25.5" x14ac:dyDescent="0.2">
      <c r="A12" s="25" t="s">
        <v>82</v>
      </c>
      <c r="B12" s="4" t="s">
        <v>122</v>
      </c>
      <c r="C12" s="1">
        <v>2</v>
      </c>
      <c r="D12" s="1" t="s">
        <v>57</v>
      </c>
      <c r="E12" s="126"/>
      <c r="F12" s="86">
        <f t="shared" si="0"/>
        <v>0</v>
      </c>
    </row>
    <row r="13" spans="1:6" ht="38.25" x14ac:dyDescent="0.2">
      <c r="A13" s="25" t="s">
        <v>83</v>
      </c>
      <c r="B13" s="4" t="s">
        <v>123</v>
      </c>
      <c r="C13" s="1">
        <v>1</v>
      </c>
      <c r="D13" s="1" t="s">
        <v>58</v>
      </c>
      <c r="E13" s="126"/>
      <c r="F13" s="86">
        <f t="shared" si="0"/>
        <v>0</v>
      </c>
    </row>
    <row r="14" spans="1:6" ht="27" customHeight="1" x14ac:dyDescent="0.2">
      <c r="A14" s="25" t="s">
        <v>84</v>
      </c>
      <c r="B14" s="31" t="s">
        <v>157</v>
      </c>
      <c r="C14" s="1">
        <v>2</v>
      </c>
      <c r="D14" s="1" t="s">
        <v>57</v>
      </c>
      <c r="E14" s="126"/>
      <c r="F14" s="86">
        <f t="shared" si="0"/>
        <v>0</v>
      </c>
    </row>
    <row r="15" spans="1:6" ht="38.25" x14ac:dyDescent="0.2">
      <c r="A15" s="25" t="s">
        <v>85</v>
      </c>
      <c r="B15" s="31" t="s">
        <v>124</v>
      </c>
      <c r="C15" s="1">
        <v>1</v>
      </c>
      <c r="D15" s="1" t="s">
        <v>58</v>
      </c>
      <c r="E15" s="126"/>
      <c r="F15" s="86">
        <f t="shared" si="0"/>
        <v>0</v>
      </c>
    </row>
    <row r="16" spans="1:6" ht="38.25" x14ac:dyDescent="0.2">
      <c r="A16" s="25" t="s">
        <v>86</v>
      </c>
      <c r="B16" s="31" t="s">
        <v>158</v>
      </c>
      <c r="C16" s="1">
        <v>2</v>
      </c>
      <c r="D16" s="1" t="s">
        <v>57</v>
      </c>
      <c r="E16" s="126"/>
      <c r="F16" s="86">
        <f t="shared" si="0"/>
        <v>0</v>
      </c>
    </row>
    <row r="17" spans="1:6" ht="38.25" x14ac:dyDescent="0.2">
      <c r="A17" s="25" t="s">
        <v>87</v>
      </c>
      <c r="B17" s="31" t="s">
        <v>125</v>
      </c>
      <c r="C17" s="1">
        <v>5</v>
      </c>
      <c r="D17" s="1" t="s">
        <v>58</v>
      </c>
      <c r="E17" s="126"/>
      <c r="F17" s="86">
        <f t="shared" si="0"/>
        <v>0</v>
      </c>
    </row>
    <row r="18" spans="1:6" ht="38.25" x14ac:dyDescent="0.2">
      <c r="A18" s="25" t="s">
        <v>88</v>
      </c>
      <c r="B18" s="31" t="s">
        <v>159</v>
      </c>
      <c r="C18" s="1">
        <v>2</v>
      </c>
      <c r="D18" s="1" t="s">
        <v>57</v>
      </c>
      <c r="E18" s="126"/>
      <c r="F18" s="86">
        <f t="shared" si="0"/>
        <v>0</v>
      </c>
    </row>
    <row r="19" spans="1:6" ht="38.25" x14ac:dyDescent="0.2">
      <c r="A19" s="25" t="s">
        <v>89</v>
      </c>
      <c r="B19" s="31" t="s">
        <v>160</v>
      </c>
      <c r="C19" s="12">
        <v>5</v>
      </c>
      <c r="D19" s="14" t="s">
        <v>58</v>
      </c>
      <c r="E19" s="126"/>
      <c r="F19" s="86">
        <f t="shared" si="0"/>
        <v>0</v>
      </c>
    </row>
    <row r="20" spans="1:6" ht="38.25" x14ac:dyDescent="0.2">
      <c r="A20" s="25" t="s">
        <v>90</v>
      </c>
      <c r="B20" s="31" t="s">
        <v>161</v>
      </c>
      <c r="C20" s="1">
        <v>2</v>
      </c>
      <c r="D20" s="1" t="s">
        <v>58</v>
      </c>
      <c r="E20" s="126"/>
      <c r="F20" s="86">
        <f t="shared" si="0"/>
        <v>0</v>
      </c>
    </row>
    <row r="21" spans="1:6" ht="38.25" x14ac:dyDescent="0.2">
      <c r="A21" s="25" t="s">
        <v>91</v>
      </c>
      <c r="B21" s="31" t="s">
        <v>162</v>
      </c>
      <c r="C21" s="1">
        <v>2</v>
      </c>
      <c r="D21" s="1" t="s">
        <v>57</v>
      </c>
      <c r="E21" s="126"/>
      <c r="F21" s="86">
        <f t="shared" si="0"/>
        <v>0</v>
      </c>
    </row>
    <row r="22" spans="1:6" ht="25.5" x14ac:dyDescent="0.2">
      <c r="A22" s="25" t="s">
        <v>92</v>
      </c>
      <c r="B22" s="35" t="s">
        <v>267</v>
      </c>
      <c r="C22" s="1">
        <v>1</v>
      </c>
      <c r="D22" s="1" t="s">
        <v>57</v>
      </c>
      <c r="E22" s="126"/>
      <c r="F22" s="86">
        <f t="shared" si="0"/>
        <v>0</v>
      </c>
    </row>
    <row r="23" spans="1:6" ht="25.5" x14ac:dyDescent="0.2">
      <c r="A23" s="34" t="s">
        <v>266</v>
      </c>
      <c r="B23" s="35" t="s">
        <v>269</v>
      </c>
      <c r="C23" s="1">
        <v>1</v>
      </c>
      <c r="D23" s="1" t="s">
        <v>58</v>
      </c>
      <c r="E23" s="126"/>
      <c r="F23" s="86">
        <f t="shared" si="0"/>
        <v>0</v>
      </c>
    </row>
    <row r="24" spans="1:6" ht="25.5" x14ac:dyDescent="0.2">
      <c r="A24" s="34" t="s">
        <v>268</v>
      </c>
      <c r="B24" s="35" t="s">
        <v>270</v>
      </c>
      <c r="C24" s="1">
        <v>2</v>
      </c>
      <c r="D24" s="1" t="s">
        <v>57</v>
      </c>
      <c r="E24" s="126"/>
      <c r="F24" s="86">
        <f t="shared" si="0"/>
        <v>0</v>
      </c>
    </row>
    <row r="25" spans="1:6" x14ac:dyDescent="0.2">
      <c r="A25" s="13"/>
      <c r="B25" s="15"/>
      <c r="E25" s="127"/>
      <c r="F25" s="86"/>
    </row>
    <row r="26" spans="1:6" x14ac:dyDescent="0.2">
      <c r="A26" s="20" t="str">
        <f>+A3</f>
        <v>8.5</v>
      </c>
      <c r="B26" s="18" t="str">
        <f>+CONCATENATE(B3," - skupaj")</f>
        <v>Komunikacijske inštalacije - skupaj</v>
      </c>
      <c r="C26" s="27">
        <v>1</v>
      </c>
      <c r="D26" s="28" t="s">
        <v>31</v>
      </c>
      <c r="E26" s="64"/>
      <c r="F26" s="124">
        <f>SUM(F6:F24)</f>
        <v>0</v>
      </c>
    </row>
    <row r="27" spans="1:6" x14ac:dyDescent="0.2">
      <c r="A27" s="13"/>
      <c r="B27" s="15"/>
    </row>
    <row r="28" spans="1:6" x14ac:dyDescent="0.2">
      <c r="A28" s="13"/>
      <c r="B28" s="15"/>
    </row>
    <row r="29" spans="1:6" x14ac:dyDescent="0.2">
      <c r="A29" s="13"/>
      <c r="B29" s="15"/>
    </row>
    <row r="30" spans="1:6" x14ac:dyDescent="0.2">
      <c r="A30" s="13"/>
      <c r="B30" s="15"/>
    </row>
    <row r="31" spans="1:6" x14ac:dyDescent="0.2">
      <c r="A31" s="13"/>
      <c r="B31" s="15"/>
    </row>
    <row r="32" spans="1:6" x14ac:dyDescent="0.2">
      <c r="A32" s="13"/>
      <c r="B32" s="15"/>
    </row>
    <row r="33" spans="1:2" x14ac:dyDescent="0.2">
      <c r="A33" s="13"/>
      <c r="B33" s="15"/>
    </row>
    <row r="34" spans="1:2" x14ac:dyDescent="0.2">
      <c r="A34" s="13"/>
      <c r="B34" s="15"/>
    </row>
    <row r="35" spans="1:2" x14ac:dyDescent="0.2">
      <c r="A35" s="13"/>
      <c r="B35" s="15"/>
    </row>
    <row r="36" spans="1:2" x14ac:dyDescent="0.2">
      <c r="A36" s="13"/>
      <c r="B36" s="15"/>
    </row>
    <row r="37" spans="1:2" x14ac:dyDescent="0.2">
      <c r="A37" s="13"/>
      <c r="B37" s="15"/>
    </row>
    <row r="38" spans="1:2" x14ac:dyDescent="0.2">
      <c r="A38" s="13"/>
      <c r="B38" s="15"/>
    </row>
    <row r="39" spans="1:2" x14ac:dyDescent="0.2">
      <c r="A39" s="13"/>
      <c r="B39" s="15"/>
    </row>
    <row r="40" spans="1:2" x14ac:dyDescent="0.2">
      <c r="A40" s="13"/>
      <c r="B40" s="15"/>
    </row>
    <row r="41" spans="1:2" x14ac:dyDescent="0.2">
      <c r="A41" s="13"/>
      <c r="B41" s="15"/>
    </row>
    <row r="42" spans="1:2" x14ac:dyDescent="0.2">
      <c r="A42" s="13"/>
      <c r="B42" s="15"/>
    </row>
    <row r="43" spans="1:2" x14ac:dyDescent="0.2">
      <c r="A43" s="13"/>
      <c r="B43" s="15"/>
    </row>
    <row r="44" spans="1:2" x14ac:dyDescent="0.2">
      <c r="A44" s="13"/>
      <c r="B44" s="15"/>
    </row>
    <row r="45" spans="1:2" x14ac:dyDescent="0.2">
      <c r="A45" s="13"/>
      <c r="B45" s="15"/>
    </row>
    <row r="46" spans="1:2" x14ac:dyDescent="0.2">
      <c r="A46" s="13"/>
      <c r="B46" s="15"/>
    </row>
    <row r="47" spans="1:2" x14ac:dyDescent="0.2">
      <c r="A47" s="13"/>
      <c r="B47" s="15"/>
    </row>
    <row r="48" spans="1:2" x14ac:dyDescent="0.2">
      <c r="A48" s="13"/>
      <c r="B48" s="15"/>
    </row>
    <row r="49" spans="1:2" x14ac:dyDescent="0.2">
      <c r="A49" s="13"/>
      <c r="B49" s="15"/>
    </row>
    <row r="50" spans="1:2" x14ac:dyDescent="0.2">
      <c r="A50" s="13"/>
      <c r="B50" s="15"/>
    </row>
    <row r="51" spans="1:2" x14ac:dyDescent="0.2">
      <c r="A51" s="13"/>
      <c r="B51" s="15"/>
    </row>
    <row r="52" spans="1:2" x14ac:dyDescent="0.2">
      <c r="A52" s="13"/>
      <c r="B52" s="15"/>
    </row>
    <row r="53" spans="1:2" x14ac:dyDescent="0.2">
      <c r="A53" s="13"/>
      <c r="B53" s="15"/>
    </row>
    <row r="54" spans="1:2" x14ac:dyDescent="0.2">
      <c r="A54" s="13"/>
      <c r="B54" s="15"/>
    </row>
    <row r="55" spans="1:2" x14ac:dyDescent="0.2">
      <c r="A55" s="13"/>
      <c r="B55" s="15"/>
    </row>
    <row r="56" spans="1:2" x14ac:dyDescent="0.2">
      <c r="A56" s="13"/>
      <c r="B56" s="15"/>
    </row>
    <row r="57" spans="1:2" x14ac:dyDescent="0.2">
      <c r="A57" s="13"/>
      <c r="B57" s="15"/>
    </row>
    <row r="58" spans="1:2" x14ac:dyDescent="0.2">
      <c r="A58" s="13"/>
      <c r="B58" s="15"/>
    </row>
    <row r="59" spans="1:2" x14ac:dyDescent="0.2">
      <c r="A59" s="13"/>
      <c r="B59" s="15"/>
    </row>
    <row r="60" spans="1:2" x14ac:dyDescent="0.2">
      <c r="A60" s="13"/>
      <c r="B60" s="15"/>
    </row>
    <row r="61" spans="1:2" x14ac:dyDescent="0.2">
      <c r="A61" s="13"/>
      <c r="B61" s="15"/>
    </row>
    <row r="62" spans="1:2" x14ac:dyDescent="0.2">
      <c r="A62" s="13"/>
      <c r="B62" s="15"/>
    </row>
    <row r="63" spans="1:2" x14ac:dyDescent="0.2">
      <c r="A63" s="13"/>
      <c r="B63" s="15"/>
    </row>
    <row r="64" spans="1:2" x14ac:dyDescent="0.2">
      <c r="A64" s="13"/>
      <c r="B64" s="15"/>
    </row>
    <row r="65" spans="1:2" x14ac:dyDescent="0.2">
      <c r="A65" s="13"/>
      <c r="B65" s="15"/>
    </row>
    <row r="66" spans="1:2" x14ac:dyDescent="0.2">
      <c r="A66" s="13"/>
      <c r="B66" s="15"/>
    </row>
    <row r="67" spans="1:2" x14ac:dyDescent="0.2">
      <c r="A67" s="13"/>
      <c r="B67" s="15"/>
    </row>
    <row r="68" spans="1:2" x14ac:dyDescent="0.2">
      <c r="A68" s="13"/>
      <c r="B68" s="15"/>
    </row>
    <row r="69" spans="1:2" x14ac:dyDescent="0.2">
      <c r="A69" s="13"/>
      <c r="B69" s="15"/>
    </row>
    <row r="70" spans="1:2" x14ac:dyDescent="0.2">
      <c r="A70" s="13"/>
      <c r="B70" s="15"/>
    </row>
    <row r="71" spans="1:2" x14ac:dyDescent="0.2">
      <c r="A71" s="13"/>
      <c r="B71" s="15"/>
    </row>
    <row r="72" spans="1:2" x14ac:dyDescent="0.2">
      <c r="A72" s="13"/>
      <c r="B72" s="15"/>
    </row>
    <row r="73" spans="1:2" x14ac:dyDescent="0.2">
      <c r="A73" s="13"/>
      <c r="B73" s="15"/>
    </row>
    <row r="74" spans="1:2" x14ac:dyDescent="0.2">
      <c r="A74" s="13"/>
      <c r="B74" s="15"/>
    </row>
    <row r="75" spans="1:2" x14ac:dyDescent="0.2">
      <c r="A75" s="13"/>
      <c r="B75" s="15"/>
    </row>
    <row r="76" spans="1:2" x14ac:dyDescent="0.2">
      <c r="A76" s="13"/>
      <c r="B76" s="15"/>
    </row>
    <row r="77" spans="1:2" x14ac:dyDescent="0.2">
      <c r="A77" s="13"/>
      <c r="B77" s="15"/>
    </row>
    <row r="78" spans="1:2" x14ac:dyDescent="0.2">
      <c r="A78" s="13"/>
      <c r="B78" s="15"/>
    </row>
    <row r="79" spans="1:2" x14ac:dyDescent="0.2">
      <c r="A79" s="13"/>
      <c r="B79" s="15"/>
    </row>
    <row r="80" spans="1:2" x14ac:dyDescent="0.2">
      <c r="A80" s="13"/>
      <c r="B80" s="15"/>
    </row>
    <row r="81" spans="1:2" x14ac:dyDescent="0.2">
      <c r="A81" s="13"/>
      <c r="B81" s="15"/>
    </row>
    <row r="82" spans="1:2" x14ac:dyDescent="0.2">
      <c r="A82" s="13"/>
      <c r="B82" s="15"/>
    </row>
    <row r="83" spans="1:2" x14ac:dyDescent="0.2">
      <c r="A83" s="13"/>
      <c r="B83" s="15"/>
    </row>
    <row r="84" spans="1:2" x14ac:dyDescent="0.2">
      <c r="A84" s="13"/>
      <c r="B84" s="15"/>
    </row>
    <row r="85" spans="1:2" x14ac:dyDescent="0.2">
      <c r="A85" s="13"/>
      <c r="B85" s="15"/>
    </row>
    <row r="86" spans="1:2" x14ac:dyDescent="0.2">
      <c r="A86" s="13"/>
      <c r="B86" s="15"/>
    </row>
    <row r="87" spans="1:2" x14ac:dyDescent="0.2">
      <c r="A87" s="13"/>
      <c r="B87" s="15"/>
    </row>
    <row r="88" spans="1:2" x14ac:dyDescent="0.2">
      <c r="A88" s="13"/>
      <c r="B88" s="15"/>
    </row>
    <row r="89" spans="1:2" x14ac:dyDescent="0.2">
      <c r="A89" s="13"/>
      <c r="B89" s="15"/>
    </row>
    <row r="90" spans="1:2" x14ac:dyDescent="0.2">
      <c r="A90" s="13"/>
      <c r="B90" s="15"/>
    </row>
    <row r="91" spans="1:2" x14ac:dyDescent="0.2">
      <c r="A91" s="13"/>
      <c r="B91" s="15"/>
    </row>
    <row r="92" spans="1:2" x14ac:dyDescent="0.2">
      <c r="A92" s="13"/>
      <c r="B92" s="15"/>
    </row>
    <row r="93" spans="1:2" x14ac:dyDescent="0.2">
      <c r="A93" s="13"/>
      <c r="B93" s="15"/>
    </row>
    <row r="94" spans="1:2" x14ac:dyDescent="0.2">
      <c r="A94" s="13"/>
    </row>
    <row r="95" spans="1:2" x14ac:dyDescent="0.2">
      <c r="A95" s="13"/>
    </row>
  </sheetData>
  <sheetProtection algorithmName="SHA-512" hashValue="IplU4JTgz6brpEXD6gOxyF2LwBcCz4L7qYB0Q/IfG7q2yqZ8xWn73qhAIPLM+TLEGfqUcLHdSs4msgqG1Csw9g==" saltValue="yiJU/QE0ViDVNVB0nJK52Q==" spinCount="100000" sheet="1" objects="1" scenarios="1"/>
  <mergeCells count="4">
    <mergeCell ref="A4:A5"/>
    <mergeCell ref="B4:B5"/>
    <mergeCell ref="C4:C5"/>
    <mergeCell ref="D4:D5"/>
  </mergeCells>
  <pageMargins left="0.7" right="0.7" top="0.75" bottom="0.75" header="0.3" footer="0.3"/>
  <ignoredErrors>
    <ignoredError sqref="A6:A24"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D27ED-ABDC-4EDA-8F34-DAE28BBF672F}">
  <dimension ref="A1:F529"/>
  <sheetViews>
    <sheetView zoomScale="130" zoomScaleNormal="130" workbookViewId="0">
      <selection activeCell="E6" sqref="E6:E7"/>
    </sheetView>
  </sheetViews>
  <sheetFormatPr defaultRowHeight="12.75" x14ac:dyDescent="0.2"/>
  <cols>
    <col min="1" max="1" width="5.7109375" style="1" bestFit="1" customWidth="1"/>
    <col min="2" max="2" width="54.140625" style="1" customWidth="1"/>
    <col min="3" max="3" width="3.28515625" style="1" bestFit="1" customWidth="1"/>
    <col min="4" max="4" width="4.85546875" style="1" bestFit="1" customWidth="1"/>
    <col min="5" max="5" width="10.7109375" style="65" customWidth="1"/>
    <col min="6" max="6" width="10.7109375" style="88" customWidth="1"/>
    <col min="7" max="16384" width="9.140625" style="1"/>
  </cols>
  <sheetData>
    <row r="1" spans="1:6" x14ac:dyDescent="0.2">
      <c r="A1" s="54" t="str">
        <f>+Rekapitulacija!A1</f>
        <v>OB004 - Center Gustava Šiliha</v>
      </c>
      <c r="B1" s="54"/>
      <c r="C1" s="54"/>
      <c r="D1" s="54"/>
      <c r="E1" s="57"/>
      <c r="F1" s="117"/>
    </row>
    <row r="3" spans="1:6" ht="15" customHeight="1" x14ac:dyDescent="0.2">
      <c r="A3" s="19" t="s">
        <v>27</v>
      </c>
      <c r="B3" s="55" t="s">
        <v>26</v>
      </c>
      <c r="C3" s="55"/>
      <c r="D3" s="55"/>
      <c r="E3" s="58"/>
      <c r="F3" s="118"/>
    </row>
    <row r="4" spans="1:6" x14ac:dyDescent="0.2">
      <c r="A4" s="80" t="s">
        <v>0</v>
      </c>
      <c r="B4" s="80" t="s">
        <v>1</v>
      </c>
      <c r="C4" s="81" t="s">
        <v>6</v>
      </c>
      <c r="D4" s="81" t="s">
        <v>2</v>
      </c>
      <c r="E4" s="128"/>
      <c r="F4" s="130"/>
    </row>
    <row r="5" spans="1:6" ht="25.5" x14ac:dyDescent="0.2">
      <c r="A5" s="80"/>
      <c r="B5" s="80"/>
      <c r="C5" s="81"/>
      <c r="D5" s="81"/>
      <c r="E5" s="129" t="s">
        <v>3</v>
      </c>
      <c r="F5" s="131" t="s">
        <v>4</v>
      </c>
    </row>
    <row r="6" spans="1:6" ht="38.25" x14ac:dyDescent="0.2">
      <c r="A6" s="42" t="s">
        <v>93</v>
      </c>
      <c r="B6" s="6" t="s">
        <v>126</v>
      </c>
      <c r="C6" s="1">
        <v>1</v>
      </c>
      <c r="D6" s="1" t="s">
        <v>31</v>
      </c>
      <c r="E6" s="126"/>
      <c r="F6" s="86">
        <f>+C6*E6</f>
        <v>0</v>
      </c>
    </row>
    <row r="7" spans="1:6" ht="16.5" customHeight="1" x14ac:dyDescent="0.2">
      <c r="A7" s="42" t="s">
        <v>94</v>
      </c>
      <c r="B7" s="31" t="s">
        <v>127</v>
      </c>
      <c r="C7" s="1">
        <v>1</v>
      </c>
      <c r="D7" s="1" t="s">
        <v>31</v>
      </c>
      <c r="E7" s="126"/>
      <c r="F7" s="86">
        <f>+C7*E7</f>
        <v>0</v>
      </c>
    </row>
    <row r="8" spans="1:6" ht="25.5" x14ac:dyDescent="0.2">
      <c r="A8" s="42" t="s">
        <v>95</v>
      </c>
      <c r="B8" s="32" t="s">
        <v>165</v>
      </c>
      <c r="C8" s="1">
        <v>1</v>
      </c>
      <c r="D8" s="1" t="s">
        <v>31</v>
      </c>
      <c r="E8" s="126"/>
      <c r="F8" s="86">
        <f>+C8*E8</f>
        <v>0</v>
      </c>
    </row>
    <row r="9" spans="1:6" ht="25.5" x14ac:dyDescent="0.2">
      <c r="A9" s="42" t="s">
        <v>280</v>
      </c>
      <c r="B9" s="6" t="s">
        <v>128</v>
      </c>
      <c r="C9" s="1">
        <v>1</v>
      </c>
      <c r="D9" s="1" t="s">
        <v>31</v>
      </c>
      <c r="E9" s="126"/>
      <c r="F9" s="86">
        <f>+C9*E9</f>
        <v>0</v>
      </c>
    </row>
    <row r="10" spans="1:6" ht="38.25" x14ac:dyDescent="0.2">
      <c r="A10" s="42" t="s">
        <v>96</v>
      </c>
      <c r="B10" s="6" t="s">
        <v>129</v>
      </c>
      <c r="C10" s="1">
        <v>1</v>
      </c>
      <c r="D10" s="1" t="s">
        <v>31</v>
      </c>
      <c r="E10" s="126"/>
      <c r="F10" s="86">
        <f>+C10*E10</f>
        <v>0</v>
      </c>
    </row>
    <row r="11" spans="1:6" x14ac:dyDescent="0.2">
      <c r="A11" s="13"/>
      <c r="B11" s="3"/>
      <c r="E11" s="127"/>
      <c r="F11" s="86"/>
    </row>
    <row r="12" spans="1:6" x14ac:dyDescent="0.2">
      <c r="A12" s="16" t="str">
        <f>+A3</f>
        <v>8.6</v>
      </c>
      <c r="B12" s="18" t="str">
        <f>+CONCATENATE(B3," - skupaj")</f>
        <v>Skupni stroški elektroinštalacijskih del - skupaj</v>
      </c>
      <c r="C12" s="27">
        <v>1</v>
      </c>
      <c r="D12" s="28" t="s">
        <v>31</v>
      </c>
      <c r="E12" s="64"/>
      <c r="F12" s="124">
        <f>SUM(F6:F10)</f>
        <v>0</v>
      </c>
    </row>
    <row r="13" spans="1:6" x14ac:dyDescent="0.2">
      <c r="A13" s="13"/>
      <c r="B13" s="3"/>
    </row>
    <row r="14" spans="1:6" x14ac:dyDescent="0.2">
      <c r="A14" s="13"/>
      <c r="B14" s="3"/>
    </row>
    <row r="15" spans="1:6" x14ac:dyDescent="0.2">
      <c r="A15" s="13"/>
      <c r="B15" s="3"/>
    </row>
    <row r="16" spans="1:6" x14ac:dyDescent="0.2">
      <c r="A16" s="13"/>
      <c r="B16" s="3"/>
    </row>
    <row r="17" spans="1:2" x14ac:dyDescent="0.2">
      <c r="A17" s="13"/>
      <c r="B17" s="3"/>
    </row>
    <row r="18" spans="1:2" x14ac:dyDescent="0.2">
      <c r="A18" s="13"/>
      <c r="B18" s="3"/>
    </row>
    <row r="19" spans="1:2" x14ac:dyDescent="0.2">
      <c r="A19" s="13"/>
      <c r="B19" s="3"/>
    </row>
    <row r="20" spans="1:2" x14ac:dyDescent="0.2">
      <c r="A20" s="13"/>
      <c r="B20" s="3"/>
    </row>
    <row r="21" spans="1:2" x14ac:dyDescent="0.2">
      <c r="A21" s="13"/>
      <c r="B21" s="3"/>
    </row>
    <row r="22" spans="1:2" x14ac:dyDescent="0.2">
      <c r="A22" s="13"/>
      <c r="B22" s="3"/>
    </row>
    <row r="23" spans="1:2" x14ac:dyDescent="0.2">
      <c r="A23" s="13"/>
      <c r="B23" s="3"/>
    </row>
    <row r="24" spans="1:2" x14ac:dyDescent="0.2">
      <c r="A24" s="13"/>
      <c r="B24" s="3"/>
    </row>
    <row r="25" spans="1:2" x14ac:dyDescent="0.2">
      <c r="A25" s="13"/>
      <c r="B25" s="3"/>
    </row>
    <row r="26" spans="1:2" x14ac:dyDescent="0.2">
      <c r="A26" s="13"/>
      <c r="B26" s="3"/>
    </row>
    <row r="27" spans="1:2" x14ac:dyDescent="0.2">
      <c r="A27" s="13"/>
      <c r="B27" s="3"/>
    </row>
    <row r="28" spans="1:2" x14ac:dyDescent="0.2">
      <c r="A28" s="13"/>
      <c r="B28" s="3"/>
    </row>
    <row r="29" spans="1:2" x14ac:dyDescent="0.2">
      <c r="A29" s="13"/>
      <c r="B29" s="3"/>
    </row>
    <row r="30" spans="1:2" x14ac:dyDescent="0.2">
      <c r="A30" s="13"/>
      <c r="B30" s="3"/>
    </row>
    <row r="31" spans="1:2" x14ac:dyDescent="0.2">
      <c r="A31" s="13"/>
      <c r="B31" s="3"/>
    </row>
    <row r="32" spans="1:2" x14ac:dyDescent="0.2">
      <c r="A32" s="13"/>
      <c r="B32" s="3"/>
    </row>
    <row r="33" spans="1:2" x14ac:dyDescent="0.2">
      <c r="A33" s="13"/>
      <c r="B33" s="3"/>
    </row>
    <row r="34" spans="1:2" x14ac:dyDescent="0.2">
      <c r="A34" s="13"/>
      <c r="B34" s="3"/>
    </row>
    <row r="35" spans="1:2" x14ac:dyDescent="0.2">
      <c r="A35" s="13"/>
      <c r="B35" s="3"/>
    </row>
    <row r="36" spans="1:2" x14ac:dyDescent="0.2">
      <c r="A36" s="13"/>
      <c r="B36" s="3"/>
    </row>
    <row r="37" spans="1:2" x14ac:dyDescent="0.2">
      <c r="A37" s="13"/>
      <c r="B37" s="3"/>
    </row>
    <row r="38" spans="1:2" x14ac:dyDescent="0.2">
      <c r="A38" s="13"/>
      <c r="B38" s="3"/>
    </row>
    <row r="39" spans="1:2" x14ac:dyDescent="0.2">
      <c r="A39" s="13"/>
      <c r="B39" s="3"/>
    </row>
    <row r="40" spans="1:2" x14ac:dyDescent="0.2">
      <c r="A40" s="13"/>
      <c r="B40" s="3"/>
    </row>
    <row r="41" spans="1:2" x14ac:dyDescent="0.2">
      <c r="A41" s="13"/>
      <c r="B41" s="3"/>
    </row>
    <row r="42" spans="1:2" x14ac:dyDescent="0.2">
      <c r="A42" s="13"/>
      <c r="B42" s="3"/>
    </row>
    <row r="43" spans="1:2" x14ac:dyDescent="0.2">
      <c r="A43" s="13"/>
      <c r="B43" s="3"/>
    </row>
    <row r="44" spans="1:2" x14ac:dyDescent="0.2">
      <c r="A44" s="13"/>
      <c r="B44" s="3"/>
    </row>
    <row r="45" spans="1:2" x14ac:dyDescent="0.2">
      <c r="A45" s="13"/>
      <c r="B45" s="3"/>
    </row>
    <row r="46" spans="1:2" x14ac:dyDescent="0.2">
      <c r="A46" s="13"/>
      <c r="B46" s="3"/>
    </row>
    <row r="47" spans="1:2" x14ac:dyDescent="0.2">
      <c r="A47" s="13"/>
      <c r="B47" s="3"/>
    </row>
    <row r="48" spans="1:2" x14ac:dyDescent="0.2">
      <c r="A48" s="13"/>
      <c r="B48" s="3"/>
    </row>
    <row r="49" spans="1:2" x14ac:dyDescent="0.2">
      <c r="A49" s="13"/>
      <c r="B49" s="3"/>
    </row>
    <row r="50" spans="1:2" x14ac:dyDescent="0.2">
      <c r="A50" s="13"/>
      <c r="B50" s="3"/>
    </row>
    <row r="51" spans="1:2" x14ac:dyDescent="0.2">
      <c r="A51" s="13"/>
      <c r="B51" s="3"/>
    </row>
    <row r="52" spans="1:2" x14ac:dyDescent="0.2">
      <c r="A52" s="13"/>
      <c r="B52" s="3"/>
    </row>
    <row r="53" spans="1:2" x14ac:dyDescent="0.2">
      <c r="A53" s="13"/>
      <c r="B53" s="3"/>
    </row>
    <row r="54" spans="1:2" x14ac:dyDescent="0.2">
      <c r="A54" s="13"/>
      <c r="B54" s="3"/>
    </row>
    <row r="55" spans="1:2" x14ac:dyDescent="0.2">
      <c r="A55" s="13"/>
      <c r="B55" s="3"/>
    </row>
    <row r="56" spans="1:2" x14ac:dyDescent="0.2">
      <c r="A56" s="13"/>
      <c r="B56" s="3"/>
    </row>
    <row r="57" spans="1:2" x14ac:dyDescent="0.2">
      <c r="A57" s="13"/>
      <c r="B57" s="3"/>
    </row>
    <row r="58" spans="1:2" x14ac:dyDescent="0.2">
      <c r="A58" s="13"/>
      <c r="B58" s="3"/>
    </row>
    <row r="59" spans="1:2" x14ac:dyDescent="0.2">
      <c r="A59" s="13"/>
      <c r="B59" s="3"/>
    </row>
    <row r="60" spans="1:2" x14ac:dyDescent="0.2">
      <c r="A60" s="13"/>
      <c r="B60" s="3"/>
    </row>
    <row r="61" spans="1:2" x14ac:dyDescent="0.2">
      <c r="A61" s="13"/>
      <c r="B61" s="3"/>
    </row>
    <row r="62" spans="1:2" x14ac:dyDescent="0.2">
      <c r="A62" s="13"/>
      <c r="B62" s="3"/>
    </row>
    <row r="63" spans="1:2" x14ac:dyDescent="0.2">
      <c r="A63" s="13"/>
      <c r="B63" s="3"/>
    </row>
    <row r="64" spans="1:2" x14ac:dyDescent="0.2">
      <c r="A64" s="13"/>
      <c r="B64" s="3"/>
    </row>
    <row r="65" spans="1:2" x14ac:dyDescent="0.2">
      <c r="A65" s="13"/>
      <c r="B65" s="3"/>
    </row>
    <row r="66" spans="1:2" x14ac:dyDescent="0.2">
      <c r="A66" s="13"/>
      <c r="B66" s="3"/>
    </row>
    <row r="67" spans="1:2" x14ac:dyDescent="0.2">
      <c r="A67" s="13"/>
      <c r="B67" s="3"/>
    </row>
    <row r="68" spans="1:2" x14ac:dyDescent="0.2">
      <c r="A68" s="13"/>
      <c r="B68" s="3"/>
    </row>
    <row r="69" spans="1:2" x14ac:dyDescent="0.2">
      <c r="A69" s="13"/>
      <c r="B69" s="3"/>
    </row>
    <row r="70" spans="1:2" x14ac:dyDescent="0.2">
      <c r="A70" s="13"/>
      <c r="B70" s="3"/>
    </row>
    <row r="71" spans="1:2" x14ac:dyDescent="0.2">
      <c r="A71" s="13"/>
      <c r="B71" s="3"/>
    </row>
    <row r="72" spans="1:2" x14ac:dyDescent="0.2">
      <c r="A72" s="13"/>
      <c r="B72" s="3"/>
    </row>
    <row r="73" spans="1:2" x14ac:dyDescent="0.2">
      <c r="A73" s="13"/>
      <c r="B73" s="3"/>
    </row>
    <row r="74" spans="1:2" x14ac:dyDescent="0.2">
      <c r="A74" s="13"/>
      <c r="B74" s="3"/>
    </row>
    <row r="75" spans="1:2" x14ac:dyDescent="0.2">
      <c r="A75" s="13"/>
      <c r="B75" s="3"/>
    </row>
    <row r="76" spans="1:2" x14ac:dyDescent="0.2">
      <c r="A76" s="13"/>
      <c r="B76" s="3"/>
    </row>
    <row r="77" spans="1:2" x14ac:dyDescent="0.2">
      <c r="A77" s="13"/>
      <c r="B77" s="3"/>
    </row>
    <row r="78" spans="1:2" x14ac:dyDescent="0.2">
      <c r="A78" s="13"/>
      <c r="B78" s="3"/>
    </row>
    <row r="79" spans="1:2" x14ac:dyDescent="0.2">
      <c r="A79" s="13"/>
      <c r="B79" s="3"/>
    </row>
    <row r="80" spans="1:2" x14ac:dyDescent="0.2">
      <c r="A80" s="13"/>
      <c r="B80" s="3"/>
    </row>
    <row r="81" spans="1:2" x14ac:dyDescent="0.2">
      <c r="A81" s="13"/>
      <c r="B81" s="3"/>
    </row>
    <row r="82" spans="1:2" x14ac:dyDescent="0.2">
      <c r="A82" s="13"/>
      <c r="B82" s="3"/>
    </row>
    <row r="83" spans="1:2" x14ac:dyDescent="0.2">
      <c r="A83" s="13"/>
      <c r="B83" s="3"/>
    </row>
    <row r="84" spans="1:2" x14ac:dyDescent="0.2">
      <c r="A84" s="13"/>
      <c r="B84" s="3"/>
    </row>
    <row r="85" spans="1:2" x14ac:dyDescent="0.2">
      <c r="A85" s="13"/>
      <c r="B85" s="3"/>
    </row>
    <row r="86" spans="1:2" x14ac:dyDescent="0.2">
      <c r="A86" s="13"/>
      <c r="B86" s="3"/>
    </row>
    <row r="87" spans="1:2" x14ac:dyDescent="0.2">
      <c r="A87" s="13"/>
      <c r="B87" s="3"/>
    </row>
    <row r="88" spans="1:2" x14ac:dyDescent="0.2">
      <c r="A88" s="13"/>
      <c r="B88" s="3"/>
    </row>
    <row r="89" spans="1:2" x14ac:dyDescent="0.2">
      <c r="A89" s="13"/>
      <c r="B89" s="3"/>
    </row>
    <row r="90" spans="1:2" x14ac:dyDescent="0.2">
      <c r="A90" s="13"/>
      <c r="B90" s="3"/>
    </row>
    <row r="91" spans="1:2" x14ac:dyDescent="0.2">
      <c r="A91" s="13"/>
      <c r="B91" s="3"/>
    </row>
    <row r="92" spans="1:2" x14ac:dyDescent="0.2">
      <c r="A92" s="13"/>
      <c r="B92" s="3"/>
    </row>
    <row r="93" spans="1:2" x14ac:dyDescent="0.2">
      <c r="A93" s="13"/>
      <c r="B93" s="3"/>
    </row>
    <row r="94" spans="1:2" x14ac:dyDescent="0.2">
      <c r="A94" s="13"/>
      <c r="B94" s="3"/>
    </row>
    <row r="95" spans="1:2" x14ac:dyDescent="0.2">
      <c r="A95" s="13"/>
      <c r="B95" s="3"/>
    </row>
    <row r="96" spans="1:2" x14ac:dyDescent="0.2">
      <c r="A96" s="13"/>
      <c r="B96" s="3"/>
    </row>
    <row r="97" spans="1:2" x14ac:dyDescent="0.2">
      <c r="A97" s="13"/>
      <c r="B97" s="3"/>
    </row>
    <row r="98" spans="1:2" x14ac:dyDescent="0.2">
      <c r="A98" s="13"/>
      <c r="B98" s="3"/>
    </row>
    <row r="99" spans="1:2" x14ac:dyDescent="0.2">
      <c r="A99" s="13"/>
      <c r="B99" s="3"/>
    </row>
    <row r="100" spans="1:2" x14ac:dyDescent="0.2">
      <c r="A100" s="13"/>
      <c r="B100" s="3"/>
    </row>
    <row r="101" spans="1:2" x14ac:dyDescent="0.2">
      <c r="A101" s="13"/>
      <c r="B101" s="3"/>
    </row>
    <row r="102" spans="1:2" x14ac:dyDescent="0.2">
      <c r="A102" s="13"/>
      <c r="B102" s="3"/>
    </row>
    <row r="103" spans="1:2" x14ac:dyDescent="0.2">
      <c r="A103" s="13"/>
      <c r="B103" s="3"/>
    </row>
    <row r="104" spans="1:2" x14ac:dyDescent="0.2">
      <c r="A104" s="13"/>
      <c r="B104" s="3"/>
    </row>
    <row r="105" spans="1:2" x14ac:dyDescent="0.2">
      <c r="A105" s="13"/>
      <c r="B105" s="3"/>
    </row>
    <row r="106" spans="1:2" x14ac:dyDescent="0.2">
      <c r="A106" s="13"/>
      <c r="B106" s="3"/>
    </row>
    <row r="107" spans="1:2" x14ac:dyDescent="0.2">
      <c r="A107" s="13"/>
      <c r="B107" s="3"/>
    </row>
    <row r="108" spans="1:2" x14ac:dyDescent="0.2">
      <c r="A108" s="13"/>
      <c r="B108" s="3"/>
    </row>
    <row r="109" spans="1:2" x14ac:dyDescent="0.2">
      <c r="A109" s="13"/>
      <c r="B109" s="3"/>
    </row>
    <row r="110" spans="1:2" x14ac:dyDescent="0.2">
      <c r="A110" s="13"/>
      <c r="B110" s="3"/>
    </row>
    <row r="111" spans="1:2" x14ac:dyDescent="0.2">
      <c r="A111" s="13"/>
      <c r="B111" s="3"/>
    </row>
    <row r="112" spans="1:2" x14ac:dyDescent="0.2">
      <c r="A112" s="13"/>
      <c r="B112" s="3"/>
    </row>
    <row r="113" spans="1:2" x14ac:dyDescent="0.2">
      <c r="A113" s="13"/>
      <c r="B113" s="3"/>
    </row>
    <row r="114" spans="1:2" x14ac:dyDescent="0.2">
      <c r="A114" s="13"/>
      <c r="B114" s="3"/>
    </row>
    <row r="115" spans="1:2" x14ac:dyDescent="0.2">
      <c r="A115" s="13"/>
      <c r="B115" s="3"/>
    </row>
    <row r="116" spans="1:2" x14ac:dyDescent="0.2">
      <c r="A116" s="13"/>
      <c r="B116" s="3"/>
    </row>
    <row r="117" spans="1:2" x14ac:dyDescent="0.2">
      <c r="A117" s="13"/>
      <c r="B117" s="3"/>
    </row>
    <row r="118" spans="1:2" x14ac:dyDescent="0.2">
      <c r="A118" s="13"/>
      <c r="B118" s="3"/>
    </row>
    <row r="119" spans="1:2" x14ac:dyDescent="0.2">
      <c r="A119" s="13"/>
      <c r="B119" s="3"/>
    </row>
    <row r="120" spans="1:2" x14ac:dyDescent="0.2">
      <c r="A120" s="13"/>
      <c r="B120" s="3"/>
    </row>
    <row r="121" spans="1:2" x14ac:dyDescent="0.2">
      <c r="A121" s="13"/>
      <c r="B121" s="3"/>
    </row>
    <row r="122" spans="1:2" x14ac:dyDescent="0.2">
      <c r="A122" s="13"/>
      <c r="B122" s="3"/>
    </row>
    <row r="123" spans="1:2" x14ac:dyDescent="0.2">
      <c r="A123" s="13"/>
      <c r="B123" s="3"/>
    </row>
    <row r="124" spans="1:2" x14ac:dyDescent="0.2">
      <c r="A124" s="13"/>
      <c r="B124" s="3"/>
    </row>
    <row r="125" spans="1:2" x14ac:dyDescent="0.2">
      <c r="A125" s="13"/>
      <c r="B125" s="3"/>
    </row>
    <row r="126" spans="1:2" x14ac:dyDescent="0.2">
      <c r="A126" s="13"/>
      <c r="B126" s="3"/>
    </row>
    <row r="127" spans="1:2" x14ac:dyDescent="0.2">
      <c r="A127" s="13"/>
      <c r="B127" s="3"/>
    </row>
    <row r="128" spans="1:2" x14ac:dyDescent="0.2">
      <c r="A128" s="13"/>
      <c r="B128" s="3"/>
    </row>
    <row r="129" spans="1:2" x14ac:dyDescent="0.2">
      <c r="A129" s="13"/>
      <c r="B129" s="3"/>
    </row>
    <row r="130" spans="1:2" x14ac:dyDescent="0.2">
      <c r="A130" s="13"/>
      <c r="B130" s="3"/>
    </row>
    <row r="131" spans="1:2" x14ac:dyDescent="0.2">
      <c r="A131" s="13"/>
      <c r="B131" s="3"/>
    </row>
    <row r="132" spans="1:2" x14ac:dyDescent="0.2">
      <c r="A132" s="13"/>
      <c r="B132" s="3"/>
    </row>
    <row r="133" spans="1:2" x14ac:dyDescent="0.2">
      <c r="A133" s="13"/>
      <c r="B133" s="3"/>
    </row>
    <row r="134" spans="1:2" x14ac:dyDescent="0.2">
      <c r="A134" s="13"/>
      <c r="B134" s="3"/>
    </row>
    <row r="135" spans="1:2" x14ac:dyDescent="0.2">
      <c r="A135" s="13"/>
      <c r="B135" s="3"/>
    </row>
    <row r="136" spans="1:2" x14ac:dyDescent="0.2">
      <c r="A136" s="13"/>
      <c r="B136" s="3"/>
    </row>
    <row r="137" spans="1:2" x14ac:dyDescent="0.2">
      <c r="A137" s="13"/>
      <c r="B137" s="3"/>
    </row>
    <row r="138" spans="1:2" x14ac:dyDescent="0.2">
      <c r="A138" s="13"/>
      <c r="B138" s="3"/>
    </row>
    <row r="139" spans="1:2" x14ac:dyDescent="0.2">
      <c r="A139" s="13"/>
      <c r="B139" s="3"/>
    </row>
    <row r="140" spans="1:2" x14ac:dyDescent="0.2">
      <c r="A140" s="13"/>
      <c r="B140" s="3"/>
    </row>
    <row r="141" spans="1:2" x14ac:dyDescent="0.2">
      <c r="A141" s="13"/>
      <c r="B141" s="3"/>
    </row>
    <row r="142" spans="1:2" x14ac:dyDescent="0.2">
      <c r="A142" s="13"/>
      <c r="B142" s="3"/>
    </row>
    <row r="143" spans="1:2" x14ac:dyDescent="0.2">
      <c r="A143" s="13"/>
      <c r="B143" s="3"/>
    </row>
    <row r="144" spans="1:2" x14ac:dyDescent="0.2">
      <c r="A144" s="13"/>
      <c r="B144" s="3"/>
    </row>
    <row r="145" spans="1:2" x14ac:dyDescent="0.2">
      <c r="A145" s="13"/>
      <c r="B145" s="3"/>
    </row>
    <row r="146" spans="1:2" x14ac:dyDescent="0.2">
      <c r="A146" s="13"/>
      <c r="B146" s="3"/>
    </row>
    <row r="147" spans="1:2" x14ac:dyDescent="0.2">
      <c r="A147" s="13"/>
      <c r="B147" s="3"/>
    </row>
    <row r="148" spans="1:2" x14ac:dyDescent="0.2">
      <c r="A148" s="13"/>
      <c r="B148" s="3"/>
    </row>
    <row r="149" spans="1:2" x14ac:dyDescent="0.2">
      <c r="A149" s="13"/>
      <c r="B149" s="3"/>
    </row>
    <row r="150" spans="1:2" x14ac:dyDescent="0.2">
      <c r="A150" s="13"/>
      <c r="B150" s="3"/>
    </row>
    <row r="151" spans="1:2" x14ac:dyDescent="0.2">
      <c r="A151" s="13"/>
      <c r="B151" s="3"/>
    </row>
    <row r="152" spans="1:2" x14ac:dyDescent="0.2">
      <c r="A152" s="13"/>
      <c r="B152" s="3"/>
    </row>
    <row r="153" spans="1:2" x14ac:dyDescent="0.2">
      <c r="A153" s="13"/>
      <c r="B153" s="3"/>
    </row>
    <row r="154" spans="1:2" x14ac:dyDescent="0.2">
      <c r="A154" s="13"/>
      <c r="B154" s="3"/>
    </row>
    <row r="155" spans="1:2" x14ac:dyDescent="0.2">
      <c r="A155" s="13"/>
      <c r="B155" s="3"/>
    </row>
    <row r="156" spans="1:2" x14ac:dyDescent="0.2">
      <c r="A156" s="13"/>
      <c r="B156" s="3"/>
    </row>
    <row r="157" spans="1:2" x14ac:dyDescent="0.2">
      <c r="A157" s="13"/>
      <c r="B157" s="3"/>
    </row>
    <row r="158" spans="1:2" x14ac:dyDescent="0.2">
      <c r="A158" s="13"/>
      <c r="B158" s="3"/>
    </row>
    <row r="159" spans="1:2" x14ac:dyDescent="0.2">
      <c r="A159" s="13"/>
      <c r="B159" s="3"/>
    </row>
    <row r="160" spans="1:2" x14ac:dyDescent="0.2">
      <c r="A160" s="13"/>
      <c r="B160" s="3"/>
    </row>
    <row r="161" spans="1:2" x14ac:dyDescent="0.2">
      <c r="A161" s="13"/>
      <c r="B161" s="3"/>
    </row>
    <row r="162" spans="1:2" x14ac:dyDescent="0.2">
      <c r="A162" s="13"/>
      <c r="B162" s="3"/>
    </row>
    <row r="163" spans="1:2" x14ac:dyDescent="0.2">
      <c r="A163" s="13"/>
      <c r="B163" s="3"/>
    </row>
    <row r="164" spans="1:2" x14ac:dyDescent="0.2">
      <c r="A164" s="13"/>
      <c r="B164" s="3"/>
    </row>
    <row r="165" spans="1:2" x14ac:dyDescent="0.2">
      <c r="A165" s="13"/>
      <c r="B165" s="3"/>
    </row>
    <row r="166" spans="1:2" x14ac:dyDescent="0.2">
      <c r="A166" s="13"/>
      <c r="B166" s="3"/>
    </row>
    <row r="167" spans="1:2" x14ac:dyDescent="0.2">
      <c r="A167" s="13"/>
      <c r="B167" s="3"/>
    </row>
    <row r="168" spans="1:2" x14ac:dyDescent="0.2">
      <c r="A168" s="13"/>
      <c r="B168" s="3"/>
    </row>
    <row r="169" spans="1:2" x14ac:dyDescent="0.2">
      <c r="A169" s="13"/>
      <c r="B169" s="3"/>
    </row>
    <row r="170" spans="1:2" x14ac:dyDescent="0.2">
      <c r="A170" s="13"/>
      <c r="B170" s="3"/>
    </row>
    <row r="171" spans="1:2" x14ac:dyDescent="0.2">
      <c r="A171" s="13"/>
      <c r="B171" s="3"/>
    </row>
    <row r="172" spans="1:2" x14ac:dyDescent="0.2">
      <c r="A172" s="13"/>
      <c r="B172" s="3"/>
    </row>
    <row r="173" spans="1:2" x14ac:dyDescent="0.2">
      <c r="A173" s="13"/>
      <c r="B173" s="3"/>
    </row>
    <row r="174" spans="1:2" x14ac:dyDescent="0.2">
      <c r="A174" s="13"/>
      <c r="B174" s="3"/>
    </row>
    <row r="175" spans="1:2" x14ac:dyDescent="0.2">
      <c r="A175" s="13"/>
      <c r="B175" s="3"/>
    </row>
    <row r="176" spans="1:2" x14ac:dyDescent="0.2">
      <c r="A176" s="13"/>
      <c r="B176" s="3"/>
    </row>
    <row r="177" spans="1:2" x14ac:dyDescent="0.2">
      <c r="A177" s="13"/>
      <c r="B177" s="3"/>
    </row>
    <row r="178" spans="1:2" x14ac:dyDescent="0.2">
      <c r="A178" s="13"/>
      <c r="B178" s="3"/>
    </row>
    <row r="179" spans="1:2" x14ac:dyDescent="0.2">
      <c r="A179" s="13"/>
      <c r="B179" s="3"/>
    </row>
    <row r="180" spans="1:2" x14ac:dyDescent="0.2">
      <c r="A180" s="13"/>
      <c r="B180" s="3"/>
    </row>
    <row r="181" spans="1:2" x14ac:dyDescent="0.2">
      <c r="A181" s="13"/>
      <c r="B181" s="3"/>
    </row>
    <row r="182" spans="1:2" x14ac:dyDescent="0.2">
      <c r="A182" s="13"/>
      <c r="B182" s="3"/>
    </row>
    <row r="183" spans="1:2" x14ac:dyDescent="0.2">
      <c r="A183" s="13"/>
      <c r="B183" s="3"/>
    </row>
    <row r="184" spans="1:2" x14ac:dyDescent="0.2">
      <c r="A184" s="13"/>
      <c r="B184" s="3"/>
    </row>
    <row r="185" spans="1:2" x14ac:dyDescent="0.2">
      <c r="A185" s="13"/>
      <c r="B185" s="3"/>
    </row>
    <row r="186" spans="1:2" x14ac:dyDescent="0.2">
      <c r="A186" s="13"/>
      <c r="B186" s="3"/>
    </row>
    <row r="187" spans="1:2" x14ac:dyDescent="0.2">
      <c r="A187" s="13"/>
      <c r="B187" s="3"/>
    </row>
    <row r="188" spans="1:2" x14ac:dyDescent="0.2">
      <c r="A188" s="13"/>
      <c r="B188" s="3"/>
    </row>
    <row r="189" spans="1:2" x14ac:dyDescent="0.2">
      <c r="A189" s="13"/>
      <c r="B189" s="3"/>
    </row>
    <row r="190" spans="1:2" x14ac:dyDescent="0.2">
      <c r="A190" s="13"/>
      <c r="B190" s="3"/>
    </row>
    <row r="191" spans="1:2" x14ac:dyDescent="0.2">
      <c r="A191" s="13"/>
      <c r="B191" s="3"/>
    </row>
    <row r="192" spans="1:2" x14ac:dyDescent="0.2">
      <c r="A192" s="13"/>
      <c r="B192" s="3"/>
    </row>
    <row r="193" spans="1:2" x14ac:dyDescent="0.2">
      <c r="A193" s="13"/>
      <c r="B193" s="3"/>
    </row>
    <row r="194" spans="1:2" x14ac:dyDescent="0.2">
      <c r="A194" s="13"/>
      <c r="B194" s="3"/>
    </row>
    <row r="195" spans="1:2" x14ac:dyDescent="0.2">
      <c r="A195" s="13"/>
      <c r="B195" s="3"/>
    </row>
    <row r="196" spans="1:2" x14ac:dyDescent="0.2">
      <c r="A196" s="13"/>
      <c r="B196" s="3"/>
    </row>
    <row r="197" spans="1:2" x14ac:dyDescent="0.2">
      <c r="A197" s="13"/>
      <c r="B197" s="3"/>
    </row>
    <row r="198" spans="1:2" x14ac:dyDescent="0.2">
      <c r="A198" s="13"/>
      <c r="B198" s="3"/>
    </row>
    <row r="199" spans="1:2" x14ac:dyDescent="0.2">
      <c r="A199" s="13"/>
      <c r="B199" s="3"/>
    </row>
    <row r="200" spans="1:2" x14ac:dyDescent="0.2">
      <c r="A200" s="13"/>
      <c r="B200" s="3"/>
    </row>
    <row r="201" spans="1:2" x14ac:dyDescent="0.2">
      <c r="A201" s="13"/>
      <c r="B201" s="3"/>
    </row>
    <row r="202" spans="1:2" x14ac:dyDescent="0.2">
      <c r="A202" s="13"/>
      <c r="B202" s="3"/>
    </row>
    <row r="203" spans="1:2" x14ac:dyDescent="0.2">
      <c r="A203" s="13"/>
      <c r="B203" s="3"/>
    </row>
    <row r="204" spans="1:2" x14ac:dyDescent="0.2">
      <c r="A204" s="13"/>
      <c r="B204" s="3"/>
    </row>
    <row r="205" spans="1:2" x14ac:dyDescent="0.2">
      <c r="A205" s="13"/>
      <c r="B205" s="3"/>
    </row>
    <row r="206" spans="1:2" x14ac:dyDescent="0.2">
      <c r="A206" s="13"/>
      <c r="B206" s="3"/>
    </row>
    <row r="207" spans="1:2" x14ac:dyDescent="0.2">
      <c r="A207" s="13"/>
      <c r="B207" s="3"/>
    </row>
    <row r="208" spans="1:2" x14ac:dyDescent="0.2">
      <c r="A208" s="13"/>
      <c r="B208" s="3"/>
    </row>
    <row r="209" spans="1:2" x14ac:dyDescent="0.2">
      <c r="A209" s="13"/>
      <c r="B209" s="3"/>
    </row>
    <row r="210" spans="1:2" x14ac:dyDescent="0.2">
      <c r="A210" s="13"/>
      <c r="B210" s="3"/>
    </row>
    <row r="211" spans="1:2" x14ac:dyDescent="0.2">
      <c r="A211" s="13"/>
      <c r="B211" s="3"/>
    </row>
    <row r="212" spans="1:2" x14ac:dyDescent="0.2">
      <c r="A212" s="13"/>
      <c r="B212" s="3"/>
    </row>
    <row r="213" spans="1:2" x14ac:dyDescent="0.2">
      <c r="A213" s="13"/>
      <c r="B213" s="3"/>
    </row>
    <row r="214" spans="1:2" x14ac:dyDescent="0.2">
      <c r="A214" s="13"/>
      <c r="B214" s="3"/>
    </row>
    <row r="215" spans="1:2" x14ac:dyDescent="0.2">
      <c r="A215" s="13"/>
      <c r="B215" s="3"/>
    </row>
    <row r="216" spans="1:2" x14ac:dyDescent="0.2">
      <c r="A216" s="13"/>
      <c r="B216" s="3"/>
    </row>
    <row r="217" spans="1:2" x14ac:dyDescent="0.2">
      <c r="A217" s="13"/>
      <c r="B217" s="3"/>
    </row>
    <row r="218" spans="1:2" x14ac:dyDescent="0.2">
      <c r="A218" s="13"/>
      <c r="B218" s="3"/>
    </row>
    <row r="219" spans="1:2" x14ac:dyDescent="0.2">
      <c r="A219" s="13"/>
      <c r="B219" s="3"/>
    </row>
    <row r="220" spans="1:2" x14ac:dyDescent="0.2">
      <c r="A220" s="13"/>
      <c r="B220" s="3"/>
    </row>
    <row r="221" spans="1:2" x14ac:dyDescent="0.2">
      <c r="A221" s="13"/>
      <c r="B221" s="3"/>
    </row>
    <row r="222" spans="1:2" x14ac:dyDescent="0.2">
      <c r="A222" s="13"/>
      <c r="B222" s="3"/>
    </row>
    <row r="223" spans="1:2" x14ac:dyDescent="0.2">
      <c r="A223" s="13"/>
      <c r="B223" s="3"/>
    </row>
    <row r="224" spans="1:2" x14ac:dyDescent="0.2">
      <c r="A224" s="13"/>
      <c r="B224" s="3"/>
    </row>
    <row r="225" spans="1:2" x14ac:dyDescent="0.2">
      <c r="A225" s="13"/>
      <c r="B225" s="3"/>
    </row>
    <row r="226" spans="1:2" x14ac:dyDescent="0.2">
      <c r="A226" s="13"/>
      <c r="B226" s="3"/>
    </row>
    <row r="227" spans="1:2" x14ac:dyDescent="0.2">
      <c r="A227" s="13"/>
      <c r="B227" s="3"/>
    </row>
    <row r="228" spans="1:2" x14ac:dyDescent="0.2">
      <c r="A228" s="13"/>
      <c r="B228" s="3"/>
    </row>
    <row r="229" spans="1:2" x14ac:dyDescent="0.2">
      <c r="A229" s="13"/>
      <c r="B229" s="3"/>
    </row>
    <row r="230" spans="1:2" x14ac:dyDescent="0.2">
      <c r="A230" s="13"/>
      <c r="B230" s="3"/>
    </row>
    <row r="231" spans="1:2" x14ac:dyDescent="0.2">
      <c r="A231" s="13"/>
      <c r="B231" s="3"/>
    </row>
    <row r="232" spans="1:2" x14ac:dyDescent="0.2">
      <c r="A232" s="13"/>
      <c r="B232" s="3"/>
    </row>
    <row r="233" spans="1:2" x14ac:dyDescent="0.2">
      <c r="A233" s="13"/>
      <c r="B233" s="3"/>
    </row>
    <row r="234" spans="1:2" x14ac:dyDescent="0.2">
      <c r="A234" s="13"/>
      <c r="B234" s="3"/>
    </row>
    <row r="235" spans="1:2" x14ac:dyDescent="0.2">
      <c r="A235" s="13"/>
      <c r="B235" s="3"/>
    </row>
    <row r="236" spans="1:2" x14ac:dyDescent="0.2">
      <c r="A236" s="13"/>
      <c r="B236" s="3"/>
    </row>
    <row r="237" spans="1:2" x14ac:dyDescent="0.2">
      <c r="A237" s="13"/>
      <c r="B237" s="3"/>
    </row>
    <row r="238" spans="1:2" x14ac:dyDescent="0.2">
      <c r="A238" s="13"/>
      <c r="B238" s="3"/>
    </row>
    <row r="239" spans="1:2" x14ac:dyDescent="0.2">
      <c r="A239" s="13"/>
      <c r="B239" s="3"/>
    </row>
    <row r="240" spans="1:2" x14ac:dyDescent="0.2">
      <c r="A240" s="13"/>
      <c r="B240" s="3"/>
    </row>
    <row r="241" spans="1:2" x14ac:dyDescent="0.2">
      <c r="A241" s="13"/>
      <c r="B241" s="3"/>
    </row>
    <row r="242" spans="1:2" x14ac:dyDescent="0.2">
      <c r="A242" s="13"/>
      <c r="B242" s="3"/>
    </row>
    <row r="243" spans="1:2" x14ac:dyDescent="0.2">
      <c r="A243" s="13"/>
      <c r="B243" s="3"/>
    </row>
    <row r="244" spans="1:2" x14ac:dyDescent="0.2">
      <c r="A244" s="13"/>
      <c r="B244" s="3"/>
    </row>
    <row r="245" spans="1:2" x14ac:dyDescent="0.2">
      <c r="A245" s="13"/>
      <c r="B245" s="3"/>
    </row>
    <row r="246" spans="1:2" x14ac:dyDescent="0.2">
      <c r="A246" s="13"/>
      <c r="B246" s="3"/>
    </row>
    <row r="247" spans="1:2" x14ac:dyDescent="0.2">
      <c r="A247" s="13"/>
      <c r="B247" s="3"/>
    </row>
    <row r="248" spans="1:2" x14ac:dyDescent="0.2">
      <c r="A248" s="13"/>
      <c r="B248" s="3"/>
    </row>
    <row r="249" spans="1:2" x14ac:dyDescent="0.2">
      <c r="A249" s="13"/>
      <c r="B249" s="3"/>
    </row>
    <row r="250" spans="1:2" x14ac:dyDescent="0.2">
      <c r="A250" s="13"/>
      <c r="B250" s="3"/>
    </row>
    <row r="251" spans="1:2" x14ac:dyDescent="0.2">
      <c r="A251" s="13"/>
      <c r="B251" s="3"/>
    </row>
    <row r="252" spans="1:2" x14ac:dyDescent="0.2">
      <c r="A252" s="13"/>
      <c r="B252" s="3"/>
    </row>
    <row r="253" spans="1:2" x14ac:dyDescent="0.2">
      <c r="A253" s="13"/>
      <c r="B253" s="3"/>
    </row>
    <row r="254" spans="1:2" x14ac:dyDescent="0.2">
      <c r="A254" s="13"/>
      <c r="B254" s="3"/>
    </row>
    <row r="255" spans="1:2" x14ac:dyDescent="0.2">
      <c r="A255" s="13"/>
      <c r="B255" s="3"/>
    </row>
    <row r="256" spans="1:2" x14ac:dyDescent="0.2">
      <c r="A256" s="13"/>
      <c r="B256" s="3"/>
    </row>
    <row r="257" spans="1:2" x14ac:dyDescent="0.2">
      <c r="A257" s="13"/>
      <c r="B257" s="3"/>
    </row>
    <row r="258" spans="1:2" x14ac:dyDescent="0.2">
      <c r="A258" s="13"/>
      <c r="B258" s="3"/>
    </row>
    <row r="259" spans="1:2" x14ac:dyDescent="0.2">
      <c r="A259" s="13"/>
      <c r="B259" s="3"/>
    </row>
    <row r="260" spans="1:2" x14ac:dyDescent="0.2">
      <c r="A260" s="13"/>
      <c r="B260" s="3"/>
    </row>
    <row r="261" spans="1:2" x14ac:dyDescent="0.2">
      <c r="A261" s="13"/>
      <c r="B261" s="3"/>
    </row>
    <row r="262" spans="1:2" x14ac:dyDescent="0.2">
      <c r="A262" s="13"/>
      <c r="B262" s="3"/>
    </row>
    <row r="263" spans="1:2" x14ac:dyDescent="0.2">
      <c r="A263" s="13"/>
      <c r="B263" s="3"/>
    </row>
    <row r="264" spans="1:2" x14ac:dyDescent="0.2">
      <c r="A264" s="13"/>
      <c r="B264" s="3"/>
    </row>
    <row r="265" spans="1:2" x14ac:dyDescent="0.2">
      <c r="A265" s="13"/>
      <c r="B265" s="3"/>
    </row>
    <row r="266" spans="1:2" x14ac:dyDescent="0.2">
      <c r="A266" s="13"/>
      <c r="B266" s="3"/>
    </row>
    <row r="267" spans="1:2" x14ac:dyDescent="0.2">
      <c r="A267" s="13"/>
      <c r="B267" s="3"/>
    </row>
    <row r="268" spans="1:2" x14ac:dyDescent="0.2">
      <c r="A268" s="13"/>
      <c r="B268" s="3"/>
    </row>
    <row r="269" spans="1:2" x14ac:dyDescent="0.2">
      <c r="A269" s="13"/>
      <c r="B269" s="3"/>
    </row>
    <row r="270" spans="1:2" x14ac:dyDescent="0.2">
      <c r="A270" s="13"/>
      <c r="B270" s="3"/>
    </row>
    <row r="271" spans="1:2" x14ac:dyDescent="0.2">
      <c r="A271" s="13"/>
      <c r="B271" s="3"/>
    </row>
    <row r="272" spans="1:2" x14ac:dyDescent="0.2">
      <c r="A272" s="13"/>
      <c r="B272" s="3"/>
    </row>
    <row r="273" spans="1:2" x14ac:dyDescent="0.2">
      <c r="A273" s="13"/>
      <c r="B273" s="3"/>
    </row>
    <row r="274" spans="1:2" x14ac:dyDescent="0.2">
      <c r="A274" s="13"/>
      <c r="B274" s="3"/>
    </row>
    <row r="275" spans="1:2" x14ac:dyDescent="0.2">
      <c r="A275" s="13"/>
      <c r="B275" s="3"/>
    </row>
    <row r="276" spans="1:2" x14ac:dyDescent="0.2">
      <c r="A276" s="13"/>
      <c r="B276" s="3"/>
    </row>
    <row r="277" spans="1:2" x14ac:dyDescent="0.2">
      <c r="A277" s="13"/>
      <c r="B277" s="3"/>
    </row>
    <row r="278" spans="1:2" x14ac:dyDescent="0.2">
      <c r="A278" s="13"/>
      <c r="B278" s="3"/>
    </row>
    <row r="279" spans="1:2" x14ac:dyDescent="0.2">
      <c r="A279" s="13"/>
      <c r="B279" s="3"/>
    </row>
    <row r="280" spans="1:2" x14ac:dyDescent="0.2">
      <c r="A280" s="13"/>
      <c r="B280" s="3"/>
    </row>
    <row r="281" spans="1:2" x14ac:dyDescent="0.2">
      <c r="A281" s="13"/>
      <c r="B281" s="3"/>
    </row>
    <row r="282" spans="1:2" x14ac:dyDescent="0.2">
      <c r="A282" s="13"/>
      <c r="B282" s="3"/>
    </row>
    <row r="283" spans="1:2" x14ac:dyDescent="0.2">
      <c r="A283" s="13"/>
      <c r="B283" s="3"/>
    </row>
    <row r="284" spans="1:2" x14ac:dyDescent="0.2">
      <c r="A284" s="13"/>
      <c r="B284" s="3"/>
    </row>
    <row r="285" spans="1:2" x14ac:dyDescent="0.2">
      <c r="A285" s="13"/>
      <c r="B285" s="3"/>
    </row>
    <row r="286" spans="1:2" x14ac:dyDescent="0.2">
      <c r="A286" s="13"/>
      <c r="B286" s="3"/>
    </row>
    <row r="287" spans="1:2" x14ac:dyDescent="0.2">
      <c r="A287" s="13"/>
      <c r="B287" s="3"/>
    </row>
    <row r="288" spans="1:2" x14ac:dyDescent="0.2">
      <c r="A288" s="13"/>
      <c r="B288" s="3"/>
    </row>
    <row r="289" spans="1:2" x14ac:dyDescent="0.2">
      <c r="A289" s="13"/>
      <c r="B289" s="3"/>
    </row>
    <row r="290" spans="1:2" x14ac:dyDescent="0.2">
      <c r="A290" s="13"/>
      <c r="B290" s="3"/>
    </row>
    <row r="291" spans="1:2" x14ac:dyDescent="0.2">
      <c r="A291" s="13"/>
      <c r="B291" s="3"/>
    </row>
    <row r="292" spans="1:2" x14ac:dyDescent="0.2">
      <c r="A292" s="13"/>
      <c r="B292" s="3"/>
    </row>
    <row r="293" spans="1:2" x14ac:dyDescent="0.2">
      <c r="A293" s="13"/>
      <c r="B293" s="3"/>
    </row>
    <row r="294" spans="1:2" x14ac:dyDescent="0.2">
      <c r="A294" s="13"/>
      <c r="B294" s="3"/>
    </row>
    <row r="295" spans="1:2" x14ac:dyDescent="0.2">
      <c r="A295" s="13"/>
      <c r="B295" s="3"/>
    </row>
    <row r="296" spans="1:2" x14ac:dyDescent="0.2">
      <c r="A296" s="13"/>
      <c r="B296" s="3"/>
    </row>
    <row r="297" spans="1:2" x14ac:dyDescent="0.2">
      <c r="A297" s="13"/>
      <c r="B297" s="3"/>
    </row>
    <row r="298" spans="1:2" x14ac:dyDescent="0.2">
      <c r="A298" s="13"/>
      <c r="B298" s="3"/>
    </row>
    <row r="299" spans="1:2" x14ac:dyDescent="0.2">
      <c r="A299" s="13"/>
      <c r="B299" s="3"/>
    </row>
    <row r="300" spans="1:2" x14ac:dyDescent="0.2">
      <c r="A300" s="13"/>
      <c r="B300" s="3"/>
    </row>
    <row r="301" spans="1:2" x14ac:dyDescent="0.2">
      <c r="A301" s="13"/>
      <c r="B301" s="3"/>
    </row>
    <row r="302" spans="1:2" x14ac:dyDescent="0.2">
      <c r="A302" s="13"/>
      <c r="B302" s="3"/>
    </row>
    <row r="303" spans="1:2" x14ac:dyDescent="0.2">
      <c r="A303" s="13"/>
      <c r="B303" s="3"/>
    </row>
    <row r="304" spans="1:2" x14ac:dyDescent="0.2">
      <c r="A304" s="13"/>
      <c r="B304" s="3"/>
    </row>
    <row r="305" spans="1:2" x14ac:dyDescent="0.2">
      <c r="A305" s="13"/>
      <c r="B305" s="3"/>
    </row>
    <row r="306" spans="1:2" x14ac:dyDescent="0.2">
      <c r="A306" s="13"/>
      <c r="B306" s="3"/>
    </row>
    <row r="307" spans="1:2" x14ac:dyDescent="0.2">
      <c r="A307" s="13"/>
      <c r="B307" s="3"/>
    </row>
    <row r="308" spans="1:2" x14ac:dyDescent="0.2">
      <c r="A308" s="13"/>
      <c r="B308" s="3"/>
    </row>
    <row r="309" spans="1:2" x14ac:dyDescent="0.2">
      <c r="A309" s="13"/>
      <c r="B309" s="3"/>
    </row>
    <row r="310" spans="1:2" x14ac:dyDescent="0.2">
      <c r="A310" s="13"/>
      <c r="B310" s="3"/>
    </row>
    <row r="311" spans="1:2" x14ac:dyDescent="0.2">
      <c r="A311" s="13"/>
      <c r="B311" s="3"/>
    </row>
    <row r="312" spans="1:2" x14ac:dyDescent="0.2">
      <c r="A312" s="13"/>
      <c r="B312" s="3"/>
    </row>
    <row r="313" spans="1:2" x14ac:dyDescent="0.2">
      <c r="A313" s="13"/>
      <c r="B313" s="3"/>
    </row>
    <row r="314" spans="1:2" x14ac:dyDescent="0.2">
      <c r="A314" s="13"/>
      <c r="B314" s="3"/>
    </row>
    <row r="315" spans="1:2" x14ac:dyDescent="0.2">
      <c r="A315" s="13"/>
      <c r="B315" s="3"/>
    </row>
    <row r="316" spans="1:2" x14ac:dyDescent="0.2">
      <c r="A316" s="13"/>
      <c r="B316" s="3"/>
    </row>
    <row r="317" spans="1:2" x14ac:dyDescent="0.2">
      <c r="A317" s="13"/>
      <c r="B317" s="3"/>
    </row>
    <row r="318" spans="1:2" x14ac:dyDescent="0.2">
      <c r="A318" s="13"/>
      <c r="B318" s="3"/>
    </row>
    <row r="319" spans="1:2" x14ac:dyDescent="0.2">
      <c r="A319" s="13"/>
      <c r="B319" s="3"/>
    </row>
    <row r="320" spans="1:2" x14ac:dyDescent="0.2">
      <c r="A320" s="13"/>
      <c r="B320" s="3"/>
    </row>
    <row r="321" spans="1:2" x14ac:dyDescent="0.2">
      <c r="A321" s="13"/>
      <c r="B321" s="3"/>
    </row>
    <row r="322" spans="1:2" x14ac:dyDescent="0.2">
      <c r="A322" s="13"/>
      <c r="B322" s="3"/>
    </row>
    <row r="323" spans="1:2" x14ac:dyDescent="0.2">
      <c r="A323" s="13"/>
      <c r="B323" s="3"/>
    </row>
    <row r="324" spans="1:2" x14ac:dyDescent="0.2">
      <c r="A324" s="13"/>
      <c r="B324" s="3"/>
    </row>
    <row r="325" spans="1:2" x14ac:dyDescent="0.2">
      <c r="A325" s="13"/>
      <c r="B325" s="3"/>
    </row>
    <row r="326" spans="1:2" x14ac:dyDescent="0.2">
      <c r="A326" s="13"/>
      <c r="B326" s="3"/>
    </row>
    <row r="327" spans="1:2" x14ac:dyDescent="0.2">
      <c r="A327" s="13"/>
      <c r="B327" s="3"/>
    </row>
    <row r="328" spans="1:2" x14ac:dyDescent="0.2">
      <c r="A328" s="13"/>
      <c r="B328" s="3"/>
    </row>
    <row r="329" spans="1:2" x14ac:dyDescent="0.2">
      <c r="A329" s="13"/>
      <c r="B329" s="3"/>
    </row>
    <row r="330" spans="1:2" x14ac:dyDescent="0.2">
      <c r="A330" s="13"/>
      <c r="B330" s="3"/>
    </row>
    <row r="331" spans="1:2" x14ac:dyDescent="0.2">
      <c r="A331" s="13"/>
      <c r="B331" s="3"/>
    </row>
    <row r="332" spans="1:2" x14ac:dyDescent="0.2">
      <c r="A332" s="13"/>
      <c r="B332" s="3"/>
    </row>
    <row r="333" spans="1:2" x14ac:dyDescent="0.2">
      <c r="A333" s="13"/>
      <c r="B333" s="3"/>
    </row>
    <row r="334" spans="1:2" x14ac:dyDescent="0.2">
      <c r="A334" s="13"/>
      <c r="B334" s="3"/>
    </row>
    <row r="335" spans="1:2" x14ac:dyDescent="0.2">
      <c r="A335" s="13"/>
      <c r="B335" s="3"/>
    </row>
    <row r="336" spans="1:2" x14ac:dyDescent="0.2">
      <c r="A336" s="13"/>
      <c r="B336" s="3"/>
    </row>
    <row r="337" spans="1:2" x14ac:dyDescent="0.2">
      <c r="A337" s="13"/>
      <c r="B337" s="3"/>
    </row>
    <row r="338" spans="1:2" x14ac:dyDescent="0.2">
      <c r="A338" s="13"/>
      <c r="B338" s="3"/>
    </row>
    <row r="339" spans="1:2" x14ac:dyDescent="0.2">
      <c r="A339" s="13"/>
      <c r="B339" s="3"/>
    </row>
    <row r="340" spans="1:2" x14ac:dyDescent="0.2">
      <c r="A340" s="13"/>
      <c r="B340" s="3"/>
    </row>
    <row r="341" spans="1:2" x14ac:dyDescent="0.2">
      <c r="A341" s="13"/>
      <c r="B341" s="3"/>
    </row>
    <row r="342" spans="1:2" x14ac:dyDescent="0.2">
      <c r="A342" s="13"/>
      <c r="B342" s="3"/>
    </row>
    <row r="343" spans="1:2" x14ac:dyDescent="0.2">
      <c r="A343" s="13"/>
      <c r="B343" s="3"/>
    </row>
    <row r="344" spans="1:2" x14ac:dyDescent="0.2">
      <c r="A344" s="13"/>
      <c r="B344" s="3"/>
    </row>
    <row r="345" spans="1:2" x14ac:dyDescent="0.2">
      <c r="A345" s="13"/>
      <c r="B345" s="3"/>
    </row>
    <row r="346" spans="1:2" x14ac:dyDescent="0.2">
      <c r="A346" s="13"/>
      <c r="B346" s="3"/>
    </row>
    <row r="347" spans="1:2" x14ac:dyDescent="0.2">
      <c r="A347" s="13"/>
      <c r="B347" s="3"/>
    </row>
    <row r="348" spans="1:2" x14ac:dyDescent="0.2">
      <c r="A348" s="13"/>
      <c r="B348" s="3"/>
    </row>
    <row r="349" spans="1:2" x14ac:dyDescent="0.2">
      <c r="A349" s="13"/>
      <c r="B349" s="3"/>
    </row>
    <row r="350" spans="1:2" x14ac:dyDescent="0.2">
      <c r="A350" s="13"/>
      <c r="B350" s="3"/>
    </row>
    <row r="351" spans="1:2" x14ac:dyDescent="0.2">
      <c r="A351" s="13"/>
      <c r="B351" s="3"/>
    </row>
    <row r="352" spans="1:2" x14ac:dyDescent="0.2">
      <c r="A352" s="13"/>
      <c r="B352" s="3"/>
    </row>
    <row r="353" spans="1:2" x14ac:dyDescent="0.2">
      <c r="A353" s="13"/>
      <c r="B353" s="3"/>
    </row>
    <row r="354" spans="1:2" x14ac:dyDescent="0.2">
      <c r="A354" s="13"/>
      <c r="B354" s="3"/>
    </row>
    <row r="355" spans="1:2" x14ac:dyDescent="0.2">
      <c r="A355" s="13"/>
      <c r="B355" s="3"/>
    </row>
    <row r="356" spans="1:2" x14ac:dyDescent="0.2">
      <c r="A356" s="13"/>
      <c r="B356" s="3"/>
    </row>
    <row r="357" spans="1:2" x14ac:dyDescent="0.2">
      <c r="A357" s="13"/>
      <c r="B357" s="3"/>
    </row>
    <row r="358" spans="1:2" x14ac:dyDescent="0.2">
      <c r="A358" s="13"/>
      <c r="B358" s="3"/>
    </row>
    <row r="359" spans="1:2" x14ac:dyDescent="0.2">
      <c r="A359" s="13"/>
      <c r="B359" s="3"/>
    </row>
    <row r="360" spans="1:2" x14ac:dyDescent="0.2">
      <c r="A360" s="13"/>
      <c r="B360" s="3"/>
    </row>
    <row r="361" spans="1:2" x14ac:dyDescent="0.2">
      <c r="A361" s="13"/>
      <c r="B361" s="3"/>
    </row>
    <row r="362" spans="1:2" x14ac:dyDescent="0.2">
      <c r="A362" s="13"/>
      <c r="B362" s="3"/>
    </row>
    <row r="363" spans="1:2" x14ac:dyDescent="0.2">
      <c r="A363" s="13"/>
      <c r="B363" s="3"/>
    </row>
    <row r="364" spans="1:2" x14ac:dyDescent="0.2">
      <c r="A364" s="13"/>
      <c r="B364" s="3"/>
    </row>
    <row r="365" spans="1:2" x14ac:dyDescent="0.2">
      <c r="A365" s="13"/>
      <c r="B365" s="3"/>
    </row>
    <row r="366" spans="1:2" x14ac:dyDescent="0.2">
      <c r="A366" s="13"/>
      <c r="B366" s="3"/>
    </row>
    <row r="367" spans="1:2" x14ac:dyDescent="0.2">
      <c r="A367" s="13"/>
      <c r="B367" s="3"/>
    </row>
    <row r="368" spans="1:2" x14ac:dyDescent="0.2">
      <c r="A368" s="13"/>
      <c r="B368" s="3"/>
    </row>
    <row r="369" spans="1:2" x14ac:dyDescent="0.2">
      <c r="A369" s="13"/>
      <c r="B369" s="3"/>
    </row>
    <row r="370" spans="1:2" x14ac:dyDescent="0.2">
      <c r="A370" s="13"/>
      <c r="B370" s="3"/>
    </row>
    <row r="371" spans="1:2" x14ac:dyDescent="0.2">
      <c r="A371" s="13"/>
      <c r="B371" s="3"/>
    </row>
    <row r="372" spans="1:2" x14ac:dyDescent="0.2">
      <c r="A372" s="13"/>
      <c r="B372" s="3"/>
    </row>
    <row r="373" spans="1:2" x14ac:dyDescent="0.2">
      <c r="A373" s="13"/>
      <c r="B373" s="3"/>
    </row>
    <row r="374" spans="1:2" x14ac:dyDescent="0.2">
      <c r="A374" s="13"/>
      <c r="B374" s="3"/>
    </row>
    <row r="375" spans="1:2" x14ac:dyDescent="0.2">
      <c r="A375" s="13"/>
      <c r="B375" s="3"/>
    </row>
    <row r="376" spans="1:2" x14ac:dyDescent="0.2">
      <c r="A376" s="13"/>
      <c r="B376" s="3"/>
    </row>
    <row r="377" spans="1:2" x14ac:dyDescent="0.2">
      <c r="A377" s="13"/>
      <c r="B377" s="3"/>
    </row>
    <row r="378" spans="1:2" x14ac:dyDescent="0.2">
      <c r="A378" s="13"/>
      <c r="B378" s="3"/>
    </row>
    <row r="379" spans="1:2" x14ac:dyDescent="0.2">
      <c r="A379" s="13"/>
      <c r="B379" s="3"/>
    </row>
    <row r="380" spans="1:2" x14ac:dyDescent="0.2">
      <c r="A380" s="13"/>
      <c r="B380" s="3"/>
    </row>
    <row r="381" spans="1:2" x14ac:dyDescent="0.2">
      <c r="A381" s="13"/>
      <c r="B381" s="3"/>
    </row>
    <row r="382" spans="1:2" x14ac:dyDescent="0.2">
      <c r="A382" s="13"/>
      <c r="B382" s="3"/>
    </row>
    <row r="383" spans="1:2" x14ac:dyDescent="0.2">
      <c r="A383" s="13"/>
      <c r="B383" s="3"/>
    </row>
    <row r="384" spans="1:2" x14ac:dyDescent="0.2">
      <c r="A384" s="13"/>
      <c r="B384" s="3"/>
    </row>
    <row r="385" spans="1:2" x14ac:dyDescent="0.2">
      <c r="A385" s="13"/>
      <c r="B385" s="3"/>
    </row>
    <row r="386" spans="1:2" x14ac:dyDescent="0.2">
      <c r="A386" s="13"/>
      <c r="B386" s="3"/>
    </row>
    <row r="387" spans="1:2" x14ac:dyDescent="0.2">
      <c r="A387" s="13"/>
      <c r="B387" s="3"/>
    </row>
    <row r="388" spans="1:2" x14ac:dyDescent="0.2">
      <c r="A388" s="13"/>
      <c r="B388" s="3"/>
    </row>
    <row r="389" spans="1:2" x14ac:dyDescent="0.2">
      <c r="A389" s="13"/>
      <c r="B389" s="3"/>
    </row>
    <row r="390" spans="1:2" x14ac:dyDescent="0.2">
      <c r="A390" s="13"/>
      <c r="B390" s="3"/>
    </row>
    <row r="391" spans="1:2" x14ac:dyDescent="0.2">
      <c r="A391" s="13"/>
      <c r="B391" s="3"/>
    </row>
    <row r="392" spans="1:2" x14ac:dyDescent="0.2">
      <c r="A392" s="13"/>
      <c r="B392" s="3"/>
    </row>
    <row r="393" spans="1:2" x14ac:dyDescent="0.2">
      <c r="A393" s="13"/>
      <c r="B393" s="3"/>
    </row>
    <row r="394" spans="1:2" x14ac:dyDescent="0.2">
      <c r="A394" s="13"/>
      <c r="B394" s="3"/>
    </row>
    <row r="395" spans="1:2" x14ac:dyDescent="0.2">
      <c r="A395" s="13"/>
      <c r="B395" s="3"/>
    </row>
    <row r="396" spans="1:2" x14ac:dyDescent="0.2">
      <c r="A396" s="13"/>
      <c r="B396" s="3"/>
    </row>
    <row r="397" spans="1:2" x14ac:dyDescent="0.2">
      <c r="A397" s="13"/>
      <c r="B397" s="3"/>
    </row>
    <row r="398" spans="1:2" x14ac:dyDescent="0.2">
      <c r="A398" s="13"/>
      <c r="B398" s="3"/>
    </row>
    <row r="399" spans="1:2" x14ac:dyDescent="0.2">
      <c r="A399" s="13"/>
      <c r="B399" s="3"/>
    </row>
    <row r="400" spans="1:2" x14ac:dyDescent="0.2">
      <c r="A400" s="13"/>
      <c r="B400" s="3"/>
    </row>
    <row r="401" spans="1:2" x14ac:dyDescent="0.2">
      <c r="A401" s="13"/>
      <c r="B401" s="3"/>
    </row>
    <row r="402" spans="1:2" x14ac:dyDescent="0.2">
      <c r="A402" s="13"/>
      <c r="B402" s="3"/>
    </row>
    <row r="403" spans="1:2" x14ac:dyDescent="0.2">
      <c r="A403" s="13"/>
      <c r="B403" s="3"/>
    </row>
    <row r="404" spans="1:2" x14ac:dyDescent="0.2">
      <c r="A404" s="13"/>
      <c r="B404" s="3"/>
    </row>
    <row r="405" spans="1:2" x14ac:dyDescent="0.2">
      <c r="A405" s="13"/>
      <c r="B405" s="3"/>
    </row>
    <row r="406" spans="1:2" x14ac:dyDescent="0.2">
      <c r="A406" s="13"/>
      <c r="B406" s="3"/>
    </row>
    <row r="407" spans="1:2" x14ac:dyDescent="0.2">
      <c r="A407" s="13"/>
      <c r="B407" s="3"/>
    </row>
    <row r="408" spans="1:2" x14ac:dyDescent="0.2">
      <c r="A408" s="13"/>
      <c r="B408" s="3"/>
    </row>
    <row r="409" spans="1:2" x14ac:dyDescent="0.2">
      <c r="A409" s="13"/>
      <c r="B409" s="3"/>
    </row>
    <row r="410" spans="1:2" x14ac:dyDescent="0.2">
      <c r="A410" s="13"/>
      <c r="B410" s="3"/>
    </row>
    <row r="411" spans="1:2" x14ac:dyDescent="0.2">
      <c r="A411" s="13"/>
      <c r="B411" s="3"/>
    </row>
    <row r="412" spans="1:2" x14ac:dyDescent="0.2">
      <c r="A412" s="13"/>
      <c r="B412" s="3"/>
    </row>
    <row r="413" spans="1:2" x14ac:dyDescent="0.2">
      <c r="A413" s="13"/>
      <c r="B413" s="3"/>
    </row>
    <row r="414" spans="1:2" x14ac:dyDescent="0.2">
      <c r="A414" s="13"/>
      <c r="B414" s="3"/>
    </row>
    <row r="415" spans="1:2" x14ac:dyDescent="0.2">
      <c r="A415" s="13"/>
      <c r="B415" s="3"/>
    </row>
    <row r="416" spans="1:2" x14ac:dyDescent="0.2">
      <c r="A416" s="13"/>
      <c r="B416" s="3"/>
    </row>
    <row r="417" spans="1:2" x14ac:dyDescent="0.2">
      <c r="A417" s="13"/>
      <c r="B417" s="3"/>
    </row>
    <row r="418" spans="1:2" x14ac:dyDescent="0.2">
      <c r="A418" s="13"/>
      <c r="B418" s="3"/>
    </row>
    <row r="419" spans="1:2" x14ac:dyDescent="0.2">
      <c r="A419" s="13"/>
      <c r="B419" s="3"/>
    </row>
    <row r="420" spans="1:2" x14ac:dyDescent="0.2">
      <c r="A420" s="13"/>
      <c r="B420" s="3"/>
    </row>
    <row r="421" spans="1:2" x14ac:dyDescent="0.2">
      <c r="A421" s="13"/>
      <c r="B421" s="3"/>
    </row>
    <row r="422" spans="1:2" x14ac:dyDescent="0.2">
      <c r="A422" s="13"/>
      <c r="B422" s="3"/>
    </row>
    <row r="423" spans="1:2" x14ac:dyDescent="0.2">
      <c r="A423" s="13"/>
      <c r="B423" s="3"/>
    </row>
    <row r="424" spans="1:2" x14ac:dyDescent="0.2">
      <c r="A424" s="13"/>
      <c r="B424" s="3"/>
    </row>
    <row r="425" spans="1:2" x14ac:dyDescent="0.2">
      <c r="A425" s="13"/>
      <c r="B425" s="3"/>
    </row>
    <row r="426" spans="1:2" x14ac:dyDescent="0.2">
      <c r="A426" s="13"/>
      <c r="B426" s="3"/>
    </row>
    <row r="427" spans="1:2" x14ac:dyDescent="0.2">
      <c r="A427" s="13"/>
      <c r="B427" s="3"/>
    </row>
    <row r="428" spans="1:2" x14ac:dyDescent="0.2">
      <c r="A428" s="13"/>
      <c r="B428" s="3"/>
    </row>
    <row r="429" spans="1:2" x14ac:dyDescent="0.2">
      <c r="A429" s="13"/>
      <c r="B429" s="3"/>
    </row>
    <row r="430" spans="1:2" x14ac:dyDescent="0.2">
      <c r="A430" s="13"/>
      <c r="B430" s="3"/>
    </row>
    <row r="431" spans="1:2" x14ac:dyDescent="0.2">
      <c r="A431" s="13"/>
      <c r="B431" s="3"/>
    </row>
    <row r="432" spans="1:2" x14ac:dyDescent="0.2">
      <c r="A432" s="13"/>
      <c r="B432" s="3"/>
    </row>
    <row r="433" spans="1:2" x14ac:dyDescent="0.2">
      <c r="A433" s="13"/>
      <c r="B433" s="3"/>
    </row>
    <row r="434" spans="1:2" x14ac:dyDescent="0.2">
      <c r="A434" s="13"/>
      <c r="B434" s="3"/>
    </row>
    <row r="435" spans="1:2" x14ac:dyDescent="0.2">
      <c r="A435" s="13"/>
      <c r="B435" s="3"/>
    </row>
    <row r="436" spans="1:2" x14ac:dyDescent="0.2">
      <c r="A436" s="13"/>
      <c r="B436" s="3"/>
    </row>
    <row r="437" spans="1:2" x14ac:dyDescent="0.2">
      <c r="A437" s="13"/>
      <c r="B437" s="3"/>
    </row>
    <row r="438" spans="1:2" x14ac:dyDescent="0.2">
      <c r="A438" s="13"/>
      <c r="B438" s="3"/>
    </row>
    <row r="439" spans="1:2" x14ac:dyDescent="0.2">
      <c r="A439" s="13"/>
      <c r="B439" s="3"/>
    </row>
    <row r="440" spans="1:2" x14ac:dyDescent="0.2">
      <c r="A440" s="13"/>
      <c r="B440" s="3"/>
    </row>
    <row r="441" spans="1:2" x14ac:dyDescent="0.2">
      <c r="A441" s="13"/>
      <c r="B441" s="3"/>
    </row>
    <row r="442" spans="1:2" x14ac:dyDescent="0.2">
      <c r="A442" s="13"/>
      <c r="B442" s="3"/>
    </row>
    <row r="443" spans="1:2" x14ac:dyDescent="0.2">
      <c r="A443" s="13"/>
      <c r="B443" s="3"/>
    </row>
    <row r="444" spans="1:2" x14ac:dyDescent="0.2">
      <c r="A444" s="13"/>
      <c r="B444" s="3"/>
    </row>
    <row r="445" spans="1:2" x14ac:dyDescent="0.2">
      <c r="A445" s="13"/>
      <c r="B445" s="3"/>
    </row>
    <row r="446" spans="1:2" x14ac:dyDescent="0.2">
      <c r="A446" s="13"/>
      <c r="B446" s="3"/>
    </row>
    <row r="447" spans="1:2" x14ac:dyDescent="0.2">
      <c r="A447" s="13"/>
      <c r="B447" s="3"/>
    </row>
    <row r="448" spans="1:2" x14ac:dyDescent="0.2">
      <c r="A448" s="13"/>
      <c r="B448" s="3"/>
    </row>
    <row r="449" spans="1:2" x14ac:dyDescent="0.2">
      <c r="A449" s="13"/>
      <c r="B449" s="3"/>
    </row>
    <row r="450" spans="1:2" x14ac:dyDescent="0.2">
      <c r="A450" s="13"/>
      <c r="B450" s="3"/>
    </row>
    <row r="451" spans="1:2" x14ac:dyDescent="0.2">
      <c r="A451" s="13"/>
      <c r="B451" s="3"/>
    </row>
    <row r="452" spans="1:2" x14ac:dyDescent="0.2">
      <c r="A452" s="13"/>
      <c r="B452" s="3"/>
    </row>
    <row r="453" spans="1:2" x14ac:dyDescent="0.2">
      <c r="A453" s="13"/>
      <c r="B453" s="3"/>
    </row>
    <row r="454" spans="1:2" x14ac:dyDescent="0.2">
      <c r="A454" s="13"/>
      <c r="B454" s="3"/>
    </row>
    <row r="455" spans="1:2" x14ac:dyDescent="0.2">
      <c r="A455" s="13"/>
      <c r="B455" s="3"/>
    </row>
    <row r="456" spans="1:2" x14ac:dyDescent="0.2">
      <c r="A456" s="13"/>
      <c r="B456" s="3"/>
    </row>
    <row r="457" spans="1:2" x14ac:dyDescent="0.2">
      <c r="A457" s="13"/>
      <c r="B457" s="3"/>
    </row>
    <row r="458" spans="1:2" x14ac:dyDescent="0.2">
      <c r="A458" s="13"/>
      <c r="B458" s="3"/>
    </row>
    <row r="459" spans="1:2" x14ac:dyDescent="0.2">
      <c r="A459" s="13"/>
      <c r="B459" s="3"/>
    </row>
    <row r="460" spans="1:2" x14ac:dyDescent="0.2">
      <c r="A460" s="13"/>
      <c r="B460" s="3"/>
    </row>
    <row r="461" spans="1:2" x14ac:dyDescent="0.2">
      <c r="A461" s="13"/>
      <c r="B461" s="3"/>
    </row>
    <row r="462" spans="1:2" x14ac:dyDescent="0.2">
      <c r="A462" s="13"/>
      <c r="B462" s="3"/>
    </row>
    <row r="463" spans="1:2" x14ac:dyDescent="0.2">
      <c r="A463" s="13"/>
      <c r="B463" s="3"/>
    </row>
    <row r="464" spans="1:2" x14ac:dyDescent="0.2">
      <c r="A464" s="13"/>
      <c r="B464" s="3"/>
    </row>
    <row r="465" spans="1:2" x14ac:dyDescent="0.2">
      <c r="A465" s="13"/>
      <c r="B465" s="3"/>
    </row>
    <row r="466" spans="1:2" x14ac:dyDescent="0.2">
      <c r="A466" s="13"/>
      <c r="B466" s="3"/>
    </row>
    <row r="467" spans="1:2" x14ac:dyDescent="0.2">
      <c r="A467" s="13"/>
      <c r="B467" s="3"/>
    </row>
    <row r="468" spans="1:2" x14ac:dyDescent="0.2">
      <c r="A468" s="13"/>
      <c r="B468" s="3"/>
    </row>
    <row r="469" spans="1:2" x14ac:dyDescent="0.2">
      <c r="A469" s="13"/>
      <c r="B469" s="3"/>
    </row>
    <row r="470" spans="1:2" x14ac:dyDescent="0.2">
      <c r="A470" s="13"/>
      <c r="B470" s="3"/>
    </row>
    <row r="471" spans="1:2" x14ac:dyDescent="0.2">
      <c r="A471" s="13"/>
      <c r="B471" s="3"/>
    </row>
    <row r="472" spans="1:2" x14ac:dyDescent="0.2">
      <c r="A472" s="13"/>
      <c r="B472" s="3"/>
    </row>
    <row r="473" spans="1:2" x14ac:dyDescent="0.2">
      <c r="A473" s="13"/>
      <c r="B473" s="3"/>
    </row>
    <row r="474" spans="1:2" x14ac:dyDescent="0.2">
      <c r="A474" s="13"/>
      <c r="B474" s="3"/>
    </row>
    <row r="475" spans="1:2" x14ac:dyDescent="0.2">
      <c r="A475" s="13"/>
      <c r="B475" s="3"/>
    </row>
    <row r="476" spans="1:2" x14ac:dyDescent="0.2">
      <c r="A476" s="13"/>
      <c r="B476" s="3"/>
    </row>
    <row r="477" spans="1:2" x14ac:dyDescent="0.2">
      <c r="A477" s="13"/>
      <c r="B477" s="3"/>
    </row>
    <row r="478" spans="1:2" x14ac:dyDescent="0.2">
      <c r="A478" s="13"/>
      <c r="B478" s="3"/>
    </row>
    <row r="479" spans="1:2" x14ac:dyDescent="0.2">
      <c r="A479" s="13"/>
      <c r="B479" s="3"/>
    </row>
    <row r="480" spans="1:2" x14ac:dyDescent="0.2">
      <c r="A480" s="13"/>
      <c r="B480" s="3"/>
    </row>
    <row r="481" spans="1:2" x14ac:dyDescent="0.2">
      <c r="A481" s="13"/>
      <c r="B481" s="3"/>
    </row>
    <row r="482" spans="1:2" x14ac:dyDescent="0.2">
      <c r="A482" s="13"/>
      <c r="B482" s="3"/>
    </row>
    <row r="483" spans="1:2" x14ac:dyDescent="0.2">
      <c r="A483" s="13"/>
      <c r="B483" s="3"/>
    </row>
    <row r="484" spans="1:2" x14ac:dyDescent="0.2">
      <c r="A484" s="13"/>
      <c r="B484" s="3"/>
    </row>
    <row r="485" spans="1:2" x14ac:dyDescent="0.2">
      <c r="A485" s="13"/>
      <c r="B485" s="3"/>
    </row>
    <row r="486" spans="1:2" x14ac:dyDescent="0.2">
      <c r="A486" s="13"/>
      <c r="B486" s="3"/>
    </row>
    <row r="487" spans="1:2" x14ac:dyDescent="0.2">
      <c r="A487" s="13"/>
      <c r="B487" s="3"/>
    </row>
    <row r="488" spans="1:2" x14ac:dyDescent="0.2">
      <c r="A488" s="13"/>
      <c r="B488" s="3"/>
    </row>
    <row r="489" spans="1:2" x14ac:dyDescent="0.2">
      <c r="A489" s="13"/>
      <c r="B489" s="3"/>
    </row>
    <row r="490" spans="1:2" x14ac:dyDescent="0.2">
      <c r="A490" s="13"/>
      <c r="B490" s="3"/>
    </row>
    <row r="491" spans="1:2" x14ac:dyDescent="0.2">
      <c r="A491" s="13"/>
      <c r="B491" s="3"/>
    </row>
    <row r="492" spans="1:2" x14ac:dyDescent="0.2">
      <c r="A492" s="13"/>
      <c r="B492" s="3"/>
    </row>
    <row r="493" spans="1:2" x14ac:dyDescent="0.2">
      <c r="A493" s="13"/>
      <c r="B493" s="3"/>
    </row>
    <row r="494" spans="1:2" x14ac:dyDescent="0.2">
      <c r="A494" s="13"/>
      <c r="B494" s="3"/>
    </row>
    <row r="495" spans="1:2" x14ac:dyDescent="0.2">
      <c r="A495" s="13"/>
      <c r="B495" s="3"/>
    </row>
    <row r="496" spans="1:2" x14ac:dyDescent="0.2">
      <c r="A496" s="13"/>
      <c r="B496" s="3"/>
    </row>
    <row r="497" spans="1:2" x14ac:dyDescent="0.2">
      <c r="A497" s="13"/>
      <c r="B497" s="3"/>
    </row>
    <row r="498" spans="1:2" x14ac:dyDescent="0.2">
      <c r="A498" s="13"/>
      <c r="B498" s="3"/>
    </row>
    <row r="499" spans="1:2" x14ac:dyDescent="0.2">
      <c r="A499" s="13"/>
      <c r="B499" s="3"/>
    </row>
    <row r="500" spans="1:2" x14ac:dyDescent="0.2">
      <c r="A500" s="13"/>
      <c r="B500" s="3"/>
    </row>
    <row r="501" spans="1:2" x14ac:dyDescent="0.2">
      <c r="A501" s="13"/>
      <c r="B501" s="3"/>
    </row>
    <row r="502" spans="1:2" x14ac:dyDescent="0.2">
      <c r="A502" s="13"/>
      <c r="B502" s="3"/>
    </row>
    <row r="503" spans="1:2" x14ac:dyDescent="0.2">
      <c r="A503" s="13"/>
      <c r="B503" s="3"/>
    </row>
    <row r="504" spans="1:2" x14ac:dyDescent="0.2">
      <c r="A504" s="13"/>
      <c r="B504" s="3"/>
    </row>
    <row r="505" spans="1:2" x14ac:dyDescent="0.2">
      <c r="A505" s="13"/>
      <c r="B505" s="3"/>
    </row>
    <row r="506" spans="1:2" x14ac:dyDescent="0.2">
      <c r="A506" s="13"/>
      <c r="B506" s="3"/>
    </row>
    <row r="507" spans="1:2" x14ac:dyDescent="0.2">
      <c r="A507" s="13"/>
      <c r="B507" s="3"/>
    </row>
    <row r="508" spans="1:2" x14ac:dyDescent="0.2">
      <c r="A508" s="13"/>
      <c r="B508" s="3"/>
    </row>
    <row r="509" spans="1:2" x14ac:dyDescent="0.2">
      <c r="A509" s="13"/>
      <c r="B509" s="3"/>
    </row>
    <row r="510" spans="1:2" x14ac:dyDescent="0.2">
      <c r="A510" s="13"/>
      <c r="B510" s="3"/>
    </row>
    <row r="511" spans="1:2" x14ac:dyDescent="0.2">
      <c r="A511" s="13"/>
      <c r="B511" s="3"/>
    </row>
    <row r="512" spans="1:2" x14ac:dyDescent="0.2">
      <c r="A512" s="13"/>
      <c r="B512" s="3"/>
    </row>
    <row r="513" spans="1:2" x14ac:dyDescent="0.2">
      <c r="A513" s="13"/>
      <c r="B513" s="3"/>
    </row>
    <row r="514" spans="1:2" x14ac:dyDescent="0.2">
      <c r="A514" s="13"/>
      <c r="B514" s="3"/>
    </row>
    <row r="515" spans="1:2" x14ac:dyDescent="0.2">
      <c r="A515" s="13"/>
      <c r="B515" s="3"/>
    </row>
    <row r="516" spans="1:2" x14ac:dyDescent="0.2">
      <c r="A516" s="13"/>
      <c r="B516" s="3"/>
    </row>
    <row r="517" spans="1:2" x14ac:dyDescent="0.2">
      <c r="A517" s="13"/>
      <c r="B517" s="3"/>
    </row>
    <row r="518" spans="1:2" x14ac:dyDescent="0.2">
      <c r="A518" s="13"/>
      <c r="B518" s="3"/>
    </row>
    <row r="519" spans="1:2" x14ac:dyDescent="0.2">
      <c r="A519" s="13"/>
      <c r="B519" s="3"/>
    </row>
    <row r="520" spans="1:2" x14ac:dyDescent="0.2">
      <c r="A520" s="13"/>
      <c r="B520" s="3"/>
    </row>
    <row r="521" spans="1:2" x14ac:dyDescent="0.2">
      <c r="A521" s="13"/>
      <c r="B521" s="3"/>
    </row>
    <row r="522" spans="1:2" x14ac:dyDescent="0.2">
      <c r="A522" s="13"/>
      <c r="B522" s="3"/>
    </row>
    <row r="523" spans="1:2" x14ac:dyDescent="0.2">
      <c r="A523" s="13"/>
      <c r="B523" s="3"/>
    </row>
    <row r="524" spans="1:2" x14ac:dyDescent="0.2">
      <c r="A524" s="13"/>
    </row>
    <row r="525" spans="1:2" x14ac:dyDescent="0.2">
      <c r="A525" s="13"/>
    </row>
    <row r="526" spans="1:2" x14ac:dyDescent="0.2">
      <c r="A526" s="13"/>
    </row>
    <row r="527" spans="1:2" x14ac:dyDescent="0.2">
      <c r="A527" s="13"/>
    </row>
    <row r="528" spans="1:2" x14ac:dyDescent="0.2">
      <c r="A528" s="13"/>
    </row>
    <row r="529" spans="1:1" x14ac:dyDescent="0.2">
      <c r="A529" s="13"/>
    </row>
  </sheetData>
  <sheetProtection algorithmName="SHA-512" hashValue="dZfIDpk0JenSoVr/UWWo34D2HcrUv1Ri5dmRTSUcuRcE/LX2ez6HNoWxzj2CNzWcS++vmWQSIUJB4Lb0+UpmRg==" saltValue="i6XGq4Zo3H8lRpQy921Utw==" spinCount="100000" sheet="1" objects="1" scenarios="1"/>
  <mergeCells count="4">
    <mergeCell ref="A4:A5"/>
    <mergeCell ref="B4:B5"/>
    <mergeCell ref="C4:C5"/>
    <mergeCell ref="D4:D5"/>
  </mergeCells>
  <phoneticPr fontId="24" type="noConversion"/>
  <pageMargins left="0.7" right="0.7" top="0.75" bottom="0.75" header="0.3" footer="0.3"/>
  <ignoredErrors>
    <ignoredError sqref="A6:A10"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227C5-EA7A-4E81-9A04-D60CB1291C13}">
  <dimension ref="A1:H193"/>
  <sheetViews>
    <sheetView tabSelected="1" zoomScale="115" zoomScaleNormal="115" workbookViewId="0">
      <selection activeCell="E9" sqref="E9"/>
    </sheetView>
  </sheetViews>
  <sheetFormatPr defaultRowHeight="12.75" x14ac:dyDescent="0.25"/>
  <cols>
    <col min="1" max="1" width="8.5703125" style="2" customWidth="1"/>
    <col min="2" max="2" width="54.5703125" style="2" customWidth="1"/>
    <col min="3" max="3" width="4" style="11" bestFit="1" customWidth="1"/>
    <col min="4" max="4" width="4.85546875" style="2" bestFit="1" customWidth="1"/>
    <col min="5" max="5" width="10.7109375" style="134" customWidth="1"/>
    <col min="6" max="6" width="10.7109375" style="139" customWidth="1"/>
    <col min="7" max="16384" width="9.140625" style="2"/>
  </cols>
  <sheetData>
    <row r="1" spans="1:6" x14ac:dyDescent="0.25">
      <c r="A1" s="54" t="str">
        <f>+Rekapitulacija!A1</f>
        <v>OB004 - Center Gustava Šiliha</v>
      </c>
      <c r="B1" s="54"/>
      <c r="C1" s="54"/>
      <c r="D1" s="54"/>
      <c r="E1" s="57"/>
      <c r="F1" s="117"/>
    </row>
    <row r="3" spans="1:6" ht="18.75" customHeight="1" x14ac:dyDescent="0.25">
      <c r="A3" s="19" t="s">
        <v>33</v>
      </c>
      <c r="B3" s="55" t="s">
        <v>34</v>
      </c>
      <c r="C3" s="55"/>
      <c r="D3" s="55"/>
      <c r="E3" s="58"/>
      <c r="F3" s="118"/>
    </row>
    <row r="4" spans="1:6" x14ac:dyDescent="0.25">
      <c r="A4" s="80" t="s">
        <v>0</v>
      </c>
      <c r="B4" s="80" t="s">
        <v>1</v>
      </c>
      <c r="C4" s="81" t="s">
        <v>6</v>
      </c>
      <c r="D4" s="81" t="s">
        <v>2</v>
      </c>
      <c r="E4" s="128"/>
      <c r="F4" s="130"/>
    </row>
    <row r="5" spans="1:6" ht="25.5" x14ac:dyDescent="0.25">
      <c r="A5" s="80"/>
      <c r="B5" s="80"/>
      <c r="C5" s="81"/>
      <c r="D5" s="81"/>
      <c r="E5" s="129" t="s">
        <v>3</v>
      </c>
      <c r="F5" s="131" t="s">
        <v>4</v>
      </c>
    </row>
    <row r="6" spans="1:6" ht="13.5" x14ac:dyDescent="0.25">
      <c r="A6" s="8"/>
      <c r="B6" s="56"/>
      <c r="C6" s="56"/>
      <c r="D6" s="56"/>
      <c r="E6" s="132"/>
      <c r="F6" s="137"/>
    </row>
    <row r="7" spans="1:6" ht="5.25" customHeight="1" x14ac:dyDescent="0.25">
      <c r="A7" s="9"/>
      <c r="B7" s="9"/>
      <c r="C7" s="24"/>
      <c r="D7" s="9"/>
      <c r="E7" s="133"/>
      <c r="F7" s="138"/>
    </row>
    <row r="8" spans="1:6" x14ac:dyDescent="0.25">
      <c r="A8" s="16" t="s">
        <v>15</v>
      </c>
      <c r="B8" s="17" t="s">
        <v>14</v>
      </c>
    </row>
    <row r="9" spans="1:6" ht="38.25" x14ac:dyDescent="0.2">
      <c r="A9" s="11" t="s">
        <v>97</v>
      </c>
      <c r="B9" s="4" t="s">
        <v>130</v>
      </c>
      <c r="C9" s="1">
        <v>1</v>
      </c>
      <c r="D9" s="1" t="s">
        <v>57</v>
      </c>
      <c r="E9" s="126"/>
      <c r="F9" s="86">
        <f t="shared" ref="F9:F15" si="0">+C9*E9</f>
        <v>0</v>
      </c>
    </row>
    <row r="10" spans="1:6" ht="25.5" x14ac:dyDescent="0.2">
      <c r="A10" s="11" t="s">
        <v>98</v>
      </c>
      <c r="B10" s="4" t="s">
        <v>131</v>
      </c>
      <c r="C10" s="1">
        <v>1</v>
      </c>
      <c r="D10" s="1" t="s">
        <v>57</v>
      </c>
      <c r="E10" s="126"/>
      <c r="F10" s="86">
        <f t="shared" si="0"/>
        <v>0</v>
      </c>
    </row>
    <row r="11" spans="1:6" ht="30.75" customHeight="1" x14ac:dyDescent="0.2">
      <c r="A11" s="11" t="s">
        <v>99</v>
      </c>
      <c r="B11" s="4" t="s">
        <v>132</v>
      </c>
      <c r="C11" s="1">
        <v>5</v>
      </c>
      <c r="D11" s="1" t="s">
        <v>57</v>
      </c>
      <c r="E11" s="126"/>
      <c r="F11" s="86">
        <f t="shared" si="0"/>
        <v>0</v>
      </c>
    </row>
    <row r="12" spans="1:6" ht="38.25" x14ac:dyDescent="0.2">
      <c r="A12" s="11" t="s">
        <v>100</v>
      </c>
      <c r="B12" s="31" t="s">
        <v>150</v>
      </c>
      <c r="C12" s="1">
        <v>1</v>
      </c>
      <c r="D12" s="1" t="s">
        <v>31</v>
      </c>
      <c r="E12" s="126"/>
      <c r="F12" s="86">
        <f t="shared" si="0"/>
        <v>0</v>
      </c>
    </row>
    <row r="13" spans="1:6" ht="25.5" x14ac:dyDescent="0.2">
      <c r="A13" s="11" t="s">
        <v>101</v>
      </c>
      <c r="B13" s="4" t="s">
        <v>133</v>
      </c>
      <c r="C13" s="1">
        <v>1</v>
      </c>
      <c r="D13" s="1" t="s">
        <v>57</v>
      </c>
      <c r="E13" s="126"/>
      <c r="F13" s="86">
        <f t="shared" si="0"/>
        <v>0</v>
      </c>
    </row>
    <row r="14" spans="1:6" ht="25.5" x14ac:dyDescent="0.2">
      <c r="A14" s="11" t="s">
        <v>102</v>
      </c>
      <c r="B14" s="31" t="s">
        <v>149</v>
      </c>
      <c r="C14" s="1">
        <v>5</v>
      </c>
      <c r="D14" s="1" t="s">
        <v>31</v>
      </c>
      <c r="E14" s="126"/>
      <c r="F14" s="86">
        <f t="shared" si="0"/>
        <v>0</v>
      </c>
    </row>
    <row r="15" spans="1:6" ht="31.5" customHeight="1" x14ac:dyDescent="0.2">
      <c r="A15" s="11" t="s">
        <v>103</v>
      </c>
      <c r="B15" s="40" t="s">
        <v>279</v>
      </c>
      <c r="C15" s="1">
        <v>1</v>
      </c>
      <c r="D15" s="1" t="s">
        <v>57</v>
      </c>
      <c r="E15" s="126"/>
      <c r="F15" s="86">
        <f t="shared" si="0"/>
        <v>0</v>
      </c>
    </row>
    <row r="16" spans="1:6" x14ac:dyDescent="0.25">
      <c r="A16" s="11"/>
      <c r="E16" s="135"/>
      <c r="F16" s="140"/>
    </row>
    <row r="17" spans="1:7" x14ac:dyDescent="0.2">
      <c r="A17" s="16" t="str">
        <f>+A8</f>
        <v>9.1.1</v>
      </c>
      <c r="B17" s="17" t="str">
        <f>CONCATENATE(B8,," - skupaj")</f>
        <v>Mikroprocesorski modularni krmilnik - skupaj</v>
      </c>
      <c r="C17" s="16">
        <v>1</v>
      </c>
      <c r="D17" s="17" t="s">
        <v>31</v>
      </c>
      <c r="E17" s="64"/>
      <c r="F17" s="141">
        <f>SUM(F9:F15)</f>
        <v>0</v>
      </c>
      <c r="G17" s="1"/>
    </row>
    <row r="18" spans="1:7" x14ac:dyDescent="0.25">
      <c r="A18" s="11"/>
      <c r="E18" s="135"/>
      <c r="F18" s="140"/>
    </row>
    <row r="19" spans="1:7" x14ac:dyDescent="0.25">
      <c r="A19" s="16" t="s">
        <v>16</v>
      </c>
      <c r="B19" s="17" t="s">
        <v>17</v>
      </c>
      <c r="E19" s="135"/>
      <c r="F19" s="140"/>
    </row>
    <row r="20" spans="1:7" ht="25.5" x14ac:dyDescent="0.2">
      <c r="A20" s="11" t="s">
        <v>104</v>
      </c>
      <c r="B20" s="4" t="s">
        <v>134</v>
      </c>
      <c r="C20" s="1">
        <v>1</v>
      </c>
      <c r="D20" s="1" t="s">
        <v>57</v>
      </c>
      <c r="E20" s="126"/>
      <c r="F20" s="86">
        <f t="shared" ref="F20:F26" si="1">+C20*E20</f>
        <v>0</v>
      </c>
    </row>
    <row r="21" spans="1:7" ht="38.25" x14ac:dyDescent="0.2">
      <c r="A21" s="11" t="s">
        <v>105</v>
      </c>
      <c r="B21" s="31" t="s">
        <v>163</v>
      </c>
      <c r="C21" s="1">
        <v>1</v>
      </c>
      <c r="D21" s="1" t="s">
        <v>57</v>
      </c>
      <c r="E21" s="126"/>
      <c r="F21" s="86">
        <f t="shared" si="1"/>
        <v>0</v>
      </c>
    </row>
    <row r="22" spans="1:7" x14ac:dyDescent="0.2">
      <c r="A22" s="11" t="s">
        <v>106</v>
      </c>
      <c r="B22" s="4" t="s">
        <v>135</v>
      </c>
      <c r="C22" s="1">
        <v>1</v>
      </c>
      <c r="D22" s="1" t="s">
        <v>57</v>
      </c>
      <c r="E22" s="126"/>
      <c r="F22" s="86">
        <f t="shared" si="1"/>
        <v>0</v>
      </c>
    </row>
    <row r="23" spans="1:7" ht="25.5" x14ac:dyDescent="0.2">
      <c r="A23" s="11" t="s">
        <v>107</v>
      </c>
      <c r="B23" s="4" t="s">
        <v>136</v>
      </c>
      <c r="C23" s="1">
        <v>1</v>
      </c>
      <c r="D23" s="1" t="s">
        <v>57</v>
      </c>
      <c r="E23" s="126"/>
      <c r="F23" s="86">
        <f t="shared" si="1"/>
        <v>0</v>
      </c>
    </row>
    <row r="24" spans="1:7" x14ac:dyDescent="0.2">
      <c r="A24" s="11" t="s">
        <v>108</v>
      </c>
      <c r="B24" s="37" t="s">
        <v>272</v>
      </c>
      <c r="C24" s="1">
        <v>1</v>
      </c>
      <c r="D24" s="1" t="s">
        <v>57</v>
      </c>
      <c r="E24" s="126"/>
      <c r="F24" s="86">
        <f t="shared" si="1"/>
        <v>0</v>
      </c>
    </row>
    <row r="25" spans="1:7" x14ac:dyDescent="0.2">
      <c r="A25" s="36" t="s">
        <v>271</v>
      </c>
      <c r="B25" s="4" t="s">
        <v>148</v>
      </c>
      <c r="C25" s="1">
        <v>1</v>
      </c>
      <c r="D25" s="30" t="s">
        <v>57</v>
      </c>
      <c r="E25" s="126"/>
      <c r="F25" s="86">
        <f t="shared" si="1"/>
        <v>0</v>
      </c>
    </row>
    <row r="26" spans="1:7" ht="99.75" customHeight="1" x14ac:dyDescent="0.2">
      <c r="A26" s="39" t="s">
        <v>278</v>
      </c>
      <c r="B26" s="31" t="s">
        <v>119</v>
      </c>
      <c r="C26" s="1">
        <v>1</v>
      </c>
      <c r="D26" s="1" t="s">
        <v>31</v>
      </c>
      <c r="E26" s="126"/>
      <c r="F26" s="86">
        <f t="shared" si="1"/>
        <v>0</v>
      </c>
    </row>
    <row r="27" spans="1:7" x14ac:dyDescent="0.25">
      <c r="A27" s="11"/>
      <c r="E27" s="135"/>
      <c r="F27" s="140"/>
    </row>
    <row r="28" spans="1:7" ht="25.5" x14ac:dyDescent="0.2">
      <c r="A28" s="16" t="str">
        <f>+A19</f>
        <v>9.1.2</v>
      </c>
      <c r="B28" s="18" t="str">
        <f>CONCATENATE(B19,,"- skupaj")</f>
        <v>Komunikacijska oprema za navezavo strojnih naprav- skupaj</v>
      </c>
      <c r="C28" s="27">
        <v>1</v>
      </c>
      <c r="D28" s="28" t="s">
        <v>31</v>
      </c>
      <c r="E28" s="64"/>
      <c r="F28" s="124">
        <f>SUM(F20:F26)</f>
        <v>0</v>
      </c>
    </row>
    <row r="29" spans="1:7" x14ac:dyDescent="0.25">
      <c r="A29" s="11"/>
      <c r="E29" s="135"/>
      <c r="F29" s="140"/>
    </row>
    <row r="30" spans="1:7" ht="25.5" x14ac:dyDescent="0.25">
      <c r="A30" s="16" t="s">
        <v>18</v>
      </c>
      <c r="B30" s="18" t="s">
        <v>19</v>
      </c>
      <c r="E30" s="135"/>
      <c r="F30" s="140"/>
    </row>
    <row r="31" spans="1:7" x14ac:dyDescent="0.2">
      <c r="A31" s="11" t="s">
        <v>109</v>
      </c>
      <c r="B31" s="4" t="s">
        <v>137</v>
      </c>
      <c r="C31" s="1">
        <v>1</v>
      </c>
      <c r="D31" s="1" t="s">
        <v>57</v>
      </c>
      <c r="E31" s="126"/>
      <c r="F31" s="86">
        <f>+C31*E31</f>
        <v>0</v>
      </c>
    </row>
    <row r="32" spans="1:7" x14ac:dyDescent="0.2">
      <c r="A32" s="11" t="s">
        <v>110</v>
      </c>
      <c r="B32" s="4" t="s">
        <v>138</v>
      </c>
      <c r="C32" s="1">
        <v>1</v>
      </c>
      <c r="D32" s="1" t="s">
        <v>57</v>
      </c>
      <c r="E32" s="126"/>
      <c r="F32" s="86">
        <f>+C32*E32</f>
        <v>0</v>
      </c>
    </row>
    <row r="33" spans="1:6" x14ac:dyDescent="0.2">
      <c r="A33" s="11" t="s">
        <v>111</v>
      </c>
      <c r="B33" s="26" t="s">
        <v>139</v>
      </c>
      <c r="C33" s="1">
        <v>1</v>
      </c>
      <c r="D33" s="1" t="s">
        <v>57</v>
      </c>
      <c r="E33" s="126"/>
      <c r="F33" s="86">
        <f>+C33*E33</f>
        <v>0</v>
      </c>
    </row>
    <row r="34" spans="1:6" ht="63.75" x14ac:dyDescent="0.2">
      <c r="A34" s="11" t="s">
        <v>112</v>
      </c>
      <c r="B34" s="4" t="s">
        <v>140</v>
      </c>
      <c r="C34" s="1">
        <v>1</v>
      </c>
      <c r="D34" s="1" t="s">
        <v>57</v>
      </c>
      <c r="E34" s="126"/>
      <c r="F34" s="86">
        <f>+C34*E34</f>
        <v>0</v>
      </c>
    </row>
    <row r="35" spans="1:6" ht="229.5" x14ac:dyDescent="0.2">
      <c r="A35" s="11" t="s">
        <v>113</v>
      </c>
      <c r="B35" s="4" t="s">
        <v>141</v>
      </c>
      <c r="C35" s="1">
        <v>145</v>
      </c>
      <c r="D35" s="1" t="s">
        <v>63</v>
      </c>
      <c r="E35" s="126"/>
      <c r="F35" s="86">
        <f>+C35*E35</f>
        <v>0</v>
      </c>
    </row>
    <row r="36" spans="1:6" x14ac:dyDescent="0.25">
      <c r="A36" s="11"/>
      <c r="E36" s="135"/>
      <c r="F36" s="140"/>
    </row>
    <row r="37" spans="1:6" ht="25.5" x14ac:dyDescent="0.2">
      <c r="A37" s="16" t="str">
        <f>+A30</f>
        <v>9.1.3</v>
      </c>
      <c r="B37" s="18" t="str">
        <f>CONCATENATE(B30,," - skupaj")</f>
        <v>Aplikativna programska oprema avtomatske regulacije za krmilni in nadzorni nivo - skupaj</v>
      </c>
      <c r="C37" s="27">
        <v>1</v>
      </c>
      <c r="D37" s="28" t="s">
        <v>31</v>
      </c>
      <c r="E37" s="64"/>
      <c r="F37" s="124">
        <f>SUM(F31:F35)</f>
        <v>0</v>
      </c>
    </row>
    <row r="38" spans="1:6" x14ac:dyDescent="0.25">
      <c r="A38" s="11"/>
      <c r="E38" s="135"/>
      <c r="F38" s="140"/>
    </row>
    <row r="39" spans="1:6" x14ac:dyDescent="0.25">
      <c r="A39" s="16" t="s">
        <v>20</v>
      </c>
      <c r="B39" s="18" t="s">
        <v>21</v>
      </c>
      <c r="E39" s="135"/>
      <c r="F39" s="140"/>
    </row>
    <row r="40" spans="1:6" x14ac:dyDescent="0.2">
      <c r="A40" s="11" t="s">
        <v>114</v>
      </c>
      <c r="B40" s="29" t="s">
        <v>142</v>
      </c>
      <c r="C40" s="1">
        <v>1</v>
      </c>
      <c r="D40" s="1" t="s">
        <v>57</v>
      </c>
      <c r="E40" s="126"/>
      <c r="F40" s="86">
        <f>+C40*E40</f>
        <v>0</v>
      </c>
    </row>
    <row r="41" spans="1:6" x14ac:dyDescent="0.2">
      <c r="A41" s="11" t="s">
        <v>115</v>
      </c>
      <c r="B41" s="2" t="s">
        <v>143</v>
      </c>
      <c r="C41" s="1">
        <v>1</v>
      </c>
      <c r="D41" s="1" t="s">
        <v>57</v>
      </c>
      <c r="E41" s="126"/>
      <c r="F41" s="86">
        <f>+C41*E41</f>
        <v>0</v>
      </c>
    </row>
    <row r="42" spans="1:6" ht="109.5" customHeight="1" x14ac:dyDescent="0.2">
      <c r="A42" s="11" t="s">
        <v>116</v>
      </c>
      <c r="B42" s="33" t="s">
        <v>264</v>
      </c>
      <c r="C42" s="1">
        <v>80</v>
      </c>
      <c r="D42" s="1" t="s">
        <v>63</v>
      </c>
      <c r="E42" s="126"/>
      <c r="F42" s="86">
        <f>+C42*E42</f>
        <v>0</v>
      </c>
    </row>
    <row r="43" spans="1:6" x14ac:dyDescent="0.25">
      <c r="A43" s="11"/>
      <c r="E43" s="135"/>
      <c r="F43" s="140"/>
    </row>
    <row r="44" spans="1:6" x14ac:dyDescent="0.2">
      <c r="A44" s="16" t="str">
        <f>+A39</f>
        <v>9.1.4</v>
      </c>
      <c r="B44" s="18" t="str">
        <f>CONCATENATE(B39,," - skupaj")</f>
        <v>Energetski management (platforma IoT) - skupaj</v>
      </c>
      <c r="C44" s="27">
        <v>1</v>
      </c>
      <c r="D44" s="28" t="s">
        <v>31</v>
      </c>
      <c r="E44" s="64"/>
      <c r="F44" s="124">
        <f>SUM(F40:F42)</f>
        <v>0</v>
      </c>
    </row>
    <row r="45" spans="1:6" x14ac:dyDescent="0.25">
      <c r="A45" s="11"/>
      <c r="E45" s="135"/>
      <c r="F45" s="140"/>
    </row>
    <row r="46" spans="1:6" x14ac:dyDescent="0.25">
      <c r="A46" s="16" t="s">
        <v>22</v>
      </c>
      <c r="B46" s="18" t="s">
        <v>23</v>
      </c>
      <c r="E46" s="135"/>
      <c r="F46" s="140"/>
    </row>
    <row r="47" spans="1:6" ht="136.5" customHeight="1" x14ac:dyDescent="0.2">
      <c r="A47" s="11" t="s">
        <v>117</v>
      </c>
      <c r="B47" s="33" t="s">
        <v>265</v>
      </c>
      <c r="C47" s="1">
        <v>120</v>
      </c>
      <c r="D47" s="1" t="s">
        <v>63</v>
      </c>
      <c r="E47" s="126"/>
      <c r="F47" s="86">
        <f>+C47*E47</f>
        <v>0</v>
      </c>
    </row>
    <row r="48" spans="1:6" x14ac:dyDescent="0.25">
      <c r="A48" s="11"/>
      <c r="E48" s="135"/>
      <c r="F48" s="140"/>
    </row>
    <row r="49" spans="1:8" x14ac:dyDescent="0.2">
      <c r="A49" s="16" t="str">
        <f>+A46</f>
        <v>9.1.5</v>
      </c>
      <c r="B49" s="18" t="str">
        <f>CONCATENATE(B46,," - skupaj")</f>
        <v>Zagon sistemov - skupaj</v>
      </c>
      <c r="C49" s="27">
        <v>1</v>
      </c>
      <c r="D49" s="28" t="s">
        <v>31</v>
      </c>
      <c r="E49" s="64"/>
      <c r="F49" s="124">
        <f>SUM(F47:F47)</f>
        <v>0</v>
      </c>
    </row>
    <row r="50" spans="1:8" x14ac:dyDescent="0.25">
      <c r="A50" s="11"/>
      <c r="E50" s="135"/>
      <c r="F50" s="140"/>
    </row>
    <row r="51" spans="1:8" x14ac:dyDescent="0.2">
      <c r="A51" s="16" t="s">
        <v>24</v>
      </c>
      <c r="B51" s="18" t="s">
        <v>25</v>
      </c>
      <c r="E51" s="135"/>
      <c r="F51" s="140"/>
      <c r="H51" s="1"/>
    </row>
    <row r="52" spans="1:8" ht="4.5" customHeight="1" x14ac:dyDescent="0.25">
      <c r="A52" s="11"/>
      <c r="E52" s="135"/>
      <c r="F52" s="140"/>
    </row>
    <row r="53" spans="1:8" ht="51" x14ac:dyDescent="0.2">
      <c r="A53" s="11" t="s">
        <v>38</v>
      </c>
      <c r="B53" s="4" t="s">
        <v>53</v>
      </c>
      <c r="C53" s="12">
        <v>1</v>
      </c>
      <c r="D53" s="14" t="s">
        <v>57</v>
      </c>
      <c r="E53" s="126"/>
      <c r="F53" s="142">
        <f>+C53*E53</f>
        <v>0</v>
      </c>
    </row>
    <row r="54" spans="1:8" ht="25.5" x14ac:dyDescent="0.2">
      <c r="A54" s="11" t="s">
        <v>39</v>
      </c>
      <c r="B54" s="4" t="s">
        <v>65</v>
      </c>
      <c r="C54" s="12">
        <v>1</v>
      </c>
      <c r="D54" s="14" t="s">
        <v>57</v>
      </c>
      <c r="E54" s="126"/>
      <c r="F54" s="142">
        <f t="shared" ref="F54:F68" si="2">+C54*E54</f>
        <v>0</v>
      </c>
    </row>
    <row r="55" spans="1:8" ht="25.5" x14ac:dyDescent="0.2">
      <c r="A55" s="11" t="s">
        <v>40</v>
      </c>
      <c r="B55" s="4" t="s">
        <v>54</v>
      </c>
      <c r="C55" s="12">
        <v>5</v>
      </c>
      <c r="D55" s="14" t="s">
        <v>58</v>
      </c>
      <c r="E55" s="126"/>
      <c r="F55" s="142">
        <f t="shared" si="2"/>
        <v>0</v>
      </c>
    </row>
    <row r="56" spans="1:8" x14ac:dyDescent="0.2">
      <c r="A56" s="11" t="s">
        <v>41</v>
      </c>
      <c r="B56" s="2" t="s">
        <v>55</v>
      </c>
      <c r="C56" s="12">
        <v>1</v>
      </c>
      <c r="D56" s="14" t="s">
        <v>57</v>
      </c>
      <c r="E56" s="126"/>
      <c r="F56" s="142">
        <f t="shared" si="2"/>
        <v>0</v>
      </c>
    </row>
    <row r="57" spans="1:8" x14ac:dyDescent="0.2">
      <c r="A57" s="11" t="s">
        <v>42</v>
      </c>
      <c r="B57" s="2" t="s">
        <v>56</v>
      </c>
      <c r="C57" s="12">
        <v>1</v>
      </c>
      <c r="D57" s="14" t="s">
        <v>57</v>
      </c>
      <c r="E57" s="126"/>
      <c r="F57" s="142">
        <f t="shared" si="2"/>
        <v>0</v>
      </c>
    </row>
    <row r="58" spans="1:8" ht="25.5" x14ac:dyDescent="0.2">
      <c r="A58" s="11" t="s">
        <v>43</v>
      </c>
      <c r="B58" s="4" t="s">
        <v>118</v>
      </c>
      <c r="C58" s="12">
        <v>5</v>
      </c>
      <c r="D58" s="14" t="s">
        <v>58</v>
      </c>
      <c r="E58" s="126"/>
      <c r="F58" s="142">
        <f t="shared" si="2"/>
        <v>0</v>
      </c>
    </row>
    <row r="59" spans="1:8" ht="25.5" x14ac:dyDescent="0.2">
      <c r="A59" s="11" t="s">
        <v>44</v>
      </c>
      <c r="B59" s="4" t="s">
        <v>120</v>
      </c>
      <c r="C59" s="12">
        <v>1</v>
      </c>
      <c r="D59" s="14" t="s">
        <v>58</v>
      </c>
      <c r="E59" s="126"/>
      <c r="F59" s="142">
        <f t="shared" si="2"/>
        <v>0</v>
      </c>
    </row>
    <row r="60" spans="1:8" ht="25.5" x14ac:dyDescent="0.2">
      <c r="A60" s="11" t="s">
        <v>45</v>
      </c>
      <c r="B60" s="31" t="s">
        <v>164</v>
      </c>
      <c r="C60" s="12">
        <v>4</v>
      </c>
      <c r="D60" s="14" t="s">
        <v>57</v>
      </c>
      <c r="E60" s="126"/>
      <c r="F60" s="142">
        <f t="shared" si="2"/>
        <v>0</v>
      </c>
    </row>
    <row r="61" spans="1:8" x14ac:dyDescent="0.2">
      <c r="A61" s="11" t="s">
        <v>46</v>
      </c>
      <c r="B61" s="2" t="s">
        <v>59</v>
      </c>
      <c r="C61" s="11">
        <v>4</v>
      </c>
      <c r="D61" s="2" t="s">
        <v>57</v>
      </c>
      <c r="E61" s="126"/>
      <c r="F61" s="142">
        <f t="shared" si="2"/>
        <v>0</v>
      </c>
    </row>
    <row r="62" spans="1:8" ht="27" x14ac:dyDescent="0.2">
      <c r="A62" s="11" t="s">
        <v>47</v>
      </c>
      <c r="B62" s="4" t="s">
        <v>60</v>
      </c>
      <c r="C62" s="12">
        <v>20</v>
      </c>
      <c r="D62" s="14" t="s">
        <v>58</v>
      </c>
      <c r="E62" s="126"/>
      <c r="F62" s="142">
        <f t="shared" si="2"/>
        <v>0</v>
      </c>
    </row>
    <row r="63" spans="1:8" x14ac:dyDescent="0.2">
      <c r="A63" s="11" t="s">
        <v>48</v>
      </c>
      <c r="B63" s="4" t="s">
        <v>61</v>
      </c>
      <c r="C63" s="12">
        <v>20</v>
      </c>
      <c r="D63" s="14" t="s">
        <v>58</v>
      </c>
      <c r="E63" s="126"/>
      <c r="F63" s="142">
        <f t="shared" si="2"/>
        <v>0</v>
      </c>
    </row>
    <row r="64" spans="1:8" ht="42" customHeight="1" x14ac:dyDescent="0.2">
      <c r="A64" s="11" t="s">
        <v>49</v>
      </c>
      <c r="B64" s="38" t="s">
        <v>277</v>
      </c>
      <c r="C64" s="12">
        <v>14</v>
      </c>
      <c r="D64" s="14" t="s">
        <v>57</v>
      </c>
      <c r="E64" s="126"/>
      <c r="F64" s="142">
        <f t="shared" si="2"/>
        <v>0</v>
      </c>
    </row>
    <row r="65" spans="1:6" ht="38.25" x14ac:dyDescent="0.2">
      <c r="A65" s="11" t="s">
        <v>50</v>
      </c>
      <c r="B65" s="38" t="s">
        <v>276</v>
      </c>
      <c r="C65" s="12">
        <v>1</v>
      </c>
      <c r="D65" s="14" t="s">
        <v>57</v>
      </c>
      <c r="E65" s="126"/>
      <c r="F65" s="142">
        <f t="shared" si="2"/>
        <v>0</v>
      </c>
    </row>
    <row r="66" spans="1:6" x14ac:dyDescent="0.2">
      <c r="A66" s="11" t="s">
        <v>51</v>
      </c>
      <c r="B66" s="2" t="s">
        <v>62</v>
      </c>
      <c r="C66" s="11">
        <v>50</v>
      </c>
      <c r="D66" s="2" t="s">
        <v>63</v>
      </c>
      <c r="E66" s="126"/>
      <c r="F66" s="142">
        <f t="shared" si="2"/>
        <v>0</v>
      </c>
    </row>
    <row r="67" spans="1:6" x14ac:dyDescent="0.2">
      <c r="A67" s="11" t="s">
        <v>52</v>
      </c>
      <c r="B67" s="2" t="s">
        <v>64</v>
      </c>
      <c r="C67" s="11">
        <v>15</v>
      </c>
      <c r="D67" s="2" t="s">
        <v>57</v>
      </c>
      <c r="E67" s="126"/>
      <c r="F67" s="142">
        <f t="shared" si="2"/>
        <v>0</v>
      </c>
    </row>
    <row r="68" spans="1:6" x14ac:dyDescent="0.2">
      <c r="A68" s="49" t="s">
        <v>283</v>
      </c>
      <c r="B68" s="50" t="s">
        <v>284</v>
      </c>
      <c r="C68" s="11">
        <v>1</v>
      </c>
      <c r="D68" s="50" t="s">
        <v>31</v>
      </c>
      <c r="E68" s="136"/>
      <c r="F68" s="142">
        <f t="shared" si="2"/>
        <v>0</v>
      </c>
    </row>
    <row r="69" spans="1:6" x14ac:dyDescent="0.25">
      <c r="A69" s="11"/>
      <c r="E69" s="135"/>
      <c r="F69" s="140"/>
    </row>
    <row r="70" spans="1:6" x14ac:dyDescent="0.2">
      <c r="A70" s="16" t="str">
        <f>+A51</f>
        <v>9.1.6</v>
      </c>
      <c r="B70" s="18" t="str">
        <f>CONCATENATE(B51,," - skupaj")</f>
        <v>Meritev udobja - skupaj</v>
      </c>
      <c r="C70" s="16">
        <v>1</v>
      </c>
      <c r="D70" s="17" t="s">
        <v>31</v>
      </c>
      <c r="E70" s="64"/>
      <c r="F70" s="124">
        <f>SUM(F53:F68)</f>
        <v>0</v>
      </c>
    </row>
    <row r="71" spans="1:6" x14ac:dyDescent="0.25">
      <c r="A71" s="11"/>
      <c r="E71" s="135"/>
      <c r="F71" s="140"/>
    </row>
    <row r="72" spans="1:6" ht="25.5" x14ac:dyDescent="0.2">
      <c r="A72" s="20" t="str">
        <f>+A3</f>
        <v>9.1</v>
      </c>
      <c r="B72" s="18" t="str">
        <f>CONCATENATE(B3,," - skupaj")</f>
        <v>Nadzorno- krmilni sistemi in monitoring porabe energije - skupaj</v>
      </c>
      <c r="C72" s="27">
        <v>1</v>
      </c>
      <c r="D72" s="28" t="s">
        <v>31</v>
      </c>
      <c r="E72" s="64"/>
      <c r="F72" s="124">
        <f>+F70+F49+F44+F37+F28+F17</f>
        <v>0</v>
      </c>
    </row>
    <row r="73" spans="1:6" x14ac:dyDescent="0.25">
      <c r="A73" s="11"/>
    </row>
    <row r="74" spans="1:6" x14ac:dyDescent="0.25">
      <c r="A74" s="11"/>
    </row>
    <row r="75" spans="1:6" x14ac:dyDescent="0.25">
      <c r="A75" s="11"/>
    </row>
    <row r="76" spans="1:6" x14ac:dyDescent="0.25">
      <c r="A76" s="11"/>
    </row>
    <row r="77" spans="1:6" x14ac:dyDescent="0.25">
      <c r="A77" s="11"/>
    </row>
    <row r="78" spans="1:6" x14ac:dyDescent="0.25">
      <c r="A78" s="11"/>
    </row>
    <row r="79" spans="1:6" x14ac:dyDescent="0.25">
      <c r="A79" s="11"/>
    </row>
    <row r="80" spans="1:6" x14ac:dyDescent="0.25">
      <c r="A80" s="11"/>
    </row>
    <row r="81" spans="1:1" x14ac:dyDescent="0.25">
      <c r="A81" s="11"/>
    </row>
    <row r="82" spans="1:1" x14ac:dyDescent="0.25">
      <c r="A82" s="11"/>
    </row>
    <row r="83" spans="1:1" x14ac:dyDescent="0.25">
      <c r="A83" s="11"/>
    </row>
    <row r="84" spans="1:1" x14ac:dyDescent="0.25">
      <c r="A84" s="11"/>
    </row>
    <row r="85" spans="1:1" x14ac:dyDescent="0.25">
      <c r="A85" s="11"/>
    </row>
    <row r="86" spans="1:1" x14ac:dyDescent="0.25">
      <c r="A86" s="11"/>
    </row>
    <row r="87" spans="1:1" x14ac:dyDescent="0.25">
      <c r="A87" s="11"/>
    </row>
    <row r="88" spans="1:1" x14ac:dyDescent="0.25">
      <c r="A88" s="11"/>
    </row>
    <row r="89" spans="1:1" x14ac:dyDescent="0.25">
      <c r="A89" s="11"/>
    </row>
    <row r="90" spans="1:1" x14ac:dyDescent="0.25">
      <c r="A90" s="11"/>
    </row>
    <row r="91" spans="1:1" x14ac:dyDescent="0.25">
      <c r="A91" s="11"/>
    </row>
    <row r="92" spans="1:1" x14ac:dyDescent="0.25">
      <c r="A92" s="11"/>
    </row>
    <row r="93" spans="1:1" x14ac:dyDescent="0.25">
      <c r="A93" s="11"/>
    </row>
    <row r="94" spans="1:1" x14ac:dyDescent="0.25">
      <c r="A94" s="11"/>
    </row>
    <row r="95" spans="1:1" x14ac:dyDescent="0.25">
      <c r="A95" s="11"/>
    </row>
    <row r="96" spans="1:1" x14ac:dyDescent="0.25">
      <c r="A96" s="11"/>
    </row>
    <row r="97" spans="1:1" x14ac:dyDescent="0.25">
      <c r="A97" s="11"/>
    </row>
    <row r="98" spans="1:1" x14ac:dyDescent="0.25">
      <c r="A98" s="11"/>
    </row>
    <row r="99" spans="1:1" x14ac:dyDescent="0.25">
      <c r="A99" s="11"/>
    </row>
    <row r="100" spans="1:1" x14ac:dyDescent="0.25">
      <c r="A100" s="11"/>
    </row>
    <row r="101" spans="1:1" x14ac:dyDescent="0.25">
      <c r="A101" s="11"/>
    </row>
    <row r="102" spans="1:1" x14ac:dyDescent="0.25">
      <c r="A102" s="11"/>
    </row>
    <row r="103" spans="1:1" x14ac:dyDescent="0.25">
      <c r="A103" s="11"/>
    </row>
    <row r="104" spans="1:1" x14ac:dyDescent="0.25">
      <c r="A104" s="11"/>
    </row>
    <row r="105" spans="1:1" x14ac:dyDescent="0.25">
      <c r="A105" s="11"/>
    </row>
    <row r="106" spans="1:1" x14ac:dyDescent="0.25">
      <c r="A106" s="11"/>
    </row>
    <row r="107" spans="1:1" x14ac:dyDescent="0.25">
      <c r="A107" s="11"/>
    </row>
    <row r="108" spans="1:1" x14ac:dyDescent="0.25">
      <c r="A108" s="11"/>
    </row>
    <row r="109" spans="1:1" x14ac:dyDescent="0.25">
      <c r="A109" s="11"/>
    </row>
    <row r="110" spans="1:1" x14ac:dyDescent="0.25">
      <c r="A110" s="11"/>
    </row>
    <row r="111" spans="1:1" x14ac:dyDescent="0.25">
      <c r="A111" s="11"/>
    </row>
    <row r="112" spans="1:1" x14ac:dyDescent="0.25">
      <c r="A112" s="11"/>
    </row>
    <row r="113" spans="1:1" x14ac:dyDescent="0.25">
      <c r="A113" s="11"/>
    </row>
    <row r="114" spans="1:1" x14ac:dyDescent="0.25">
      <c r="A114" s="11"/>
    </row>
    <row r="115" spans="1:1" x14ac:dyDescent="0.25">
      <c r="A115" s="11"/>
    </row>
    <row r="116" spans="1:1" x14ac:dyDescent="0.25">
      <c r="A116" s="11"/>
    </row>
    <row r="117" spans="1:1" x14ac:dyDescent="0.25">
      <c r="A117" s="11"/>
    </row>
    <row r="118" spans="1:1" x14ac:dyDescent="0.25">
      <c r="A118" s="11"/>
    </row>
    <row r="119" spans="1:1" x14ac:dyDescent="0.25">
      <c r="A119" s="11"/>
    </row>
    <row r="120" spans="1:1" x14ac:dyDescent="0.25">
      <c r="A120" s="11"/>
    </row>
    <row r="121" spans="1:1" x14ac:dyDescent="0.25">
      <c r="A121" s="11"/>
    </row>
    <row r="122" spans="1:1" x14ac:dyDescent="0.25">
      <c r="A122" s="11"/>
    </row>
    <row r="123" spans="1:1" x14ac:dyDescent="0.25">
      <c r="A123" s="11"/>
    </row>
    <row r="124" spans="1:1" x14ac:dyDescent="0.25">
      <c r="A124" s="11"/>
    </row>
    <row r="125" spans="1:1" x14ac:dyDescent="0.25">
      <c r="A125" s="11"/>
    </row>
    <row r="126" spans="1:1" x14ac:dyDescent="0.25">
      <c r="A126" s="11"/>
    </row>
    <row r="127" spans="1:1" x14ac:dyDescent="0.25">
      <c r="A127" s="11"/>
    </row>
    <row r="128" spans="1:1" x14ac:dyDescent="0.25">
      <c r="A128" s="11"/>
    </row>
    <row r="129" spans="1:1" x14ac:dyDescent="0.25">
      <c r="A129" s="11"/>
    </row>
    <row r="130" spans="1:1" x14ac:dyDescent="0.25">
      <c r="A130" s="11"/>
    </row>
    <row r="131" spans="1:1" x14ac:dyDescent="0.25">
      <c r="A131" s="11"/>
    </row>
    <row r="132" spans="1:1" x14ac:dyDescent="0.25">
      <c r="A132" s="11"/>
    </row>
    <row r="133" spans="1:1" x14ac:dyDescent="0.25">
      <c r="A133" s="11"/>
    </row>
    <row r="134" spans="1:1" x14ac:dyDescent="0.25">
      <c r="A134" s="11"/>
    </row>
    <row r="135" spans="1:1" x14ac:dyDescent="0.25">
      <c r="A135" s="11"/>
    </row>
    <row r="136" spans="1:1" x14ac:dyDescent="0.25">
      <c r="A136" s="11"/>
    </row>
    <row r="137" spans="1:1" x14ac:dyDescent="0.25">
      <c r="A137" s="11"/>
    </row>
    <row r="138" spans="1:1" x14ac:dyDescent="0.25">
      <c r="A138" s="11"/>
    </row>
    <row r="139" spans="1:1" x14ac:dyDescent="0.25">
      <c r="A139" s="11"/>
    </row>
    <row r="140" spans="1:1" x14ac:dyDescent="0.25">
      <c r="A140" s="11"/>
    </row>
    <row r="141" spans="1:1" x14ac:dyDescent="0.25">
      <c r="A141" s="11"/>
    </row>
    <row r="142" spans="1:1" x14ac:dyDescent="0.25">
      <c r="A142" s="11"/>
    </row>
    <row r="143" spans="1:1" x14ac:dyDescent="0.25">
      <c r="A143" s="11"/>
    </row>
    <row r="144" spans="1:1" x14ac:dyDescent="0.25">
      <c r="A144" s="11"/>
    </row>
    <row r="145" spans="1:1" x14ac:dyDescent="0.25">
      <c r="A145" s="11"/>
    </row>
    <row r="146" spans="1:1" x14ac:dyDescent="0.25">
      <c r="A146" s="11"/>
    </row>
    <row r="147" spans="1:1" x14ac:dyDescent="0.25">
      <c r="A147" s="11"/>
    </row>
    <row r="148" spans="1:1" x14ac:dyDescent="0.25">
      <c r="A148" s="11"/>
    </row>
    <row r="149" spans="1:1" x14ac:dyDescent="0.25">
      <c r="A149" s="11"/>
    </row>
    <row r="150" spans="1:1" x14ac:dyDescent="0.25">
      <c r="A150" s="11"/>
    </row>
    <row r="151" spans="1:1" x14ac:dyDescent="0.25">
      <c r="A151" s="11"/>
    </row>
    <row r="152" spans="1:1" x14ac:dyDescent="0.25">
      <c r="A152" s="11"/>
    </row>
    <row r="153" spans="1:1" x14ac:dyDescent="0.25">
      <c r="A153" s="11"/>
    </row>
    <row r="154" spans="1:1" x14ac:dyDescent="0.25">
      <c r="A154" s="11"/>
    </row>
    <row r="155" spans="1:1" x14ac:dyDescent="0.25">
      <c r="A155" s="11"/>
    </row>
    <row r="156" spans="1:1" x14ac:dyDescent="0.25">
      <c r="A156" s="11"/>
    </row>
    <row r="157" spans="1:1" x14ac:dyDescent="0.25">
      <c r="A157" s="11"/>
    </row>
    <row r="158" spans="1:1" x14ac:dyDescent="0.25">
      <c r="A158" s="11"/>
    </row>
    <row r="159" spans="1:1" x14ac:dyDescent="0.25">
      <c r="A159" s="11"/>
    </row>
    <row r="160" spans="1:1" x14ac:dyDescent="0.25">
      <c r="A160" s="11"/>
    </row>
    <row r="161" spans="1:1" x14ac:dyDescent="0.25">
      <c r="A161" s="11"/>
    </row>
    <row r="162" spans="1:1" x14ac:dyDescent="0.25">
      <c r="A162" s="11"/>
    </row>
    <row r="163" spans="1:1" x14ac:dyDescent="0.25">
      <c r="A163" s="11"/>
    </row>
    <row r="164" spans="1:1" x14ac:dyDescent="0.25">
      <c r="A164" s="11"/>
    </row>
    <row r="165" spans="1:1" x14ac:dyDescent="0.25">
      <c r="A165" s="11"/>
    </row>
    <row r="166" spans="1:1" x14ac:dyDescent="0.25">
      <c r="A166" s="11"/>
    </row>
    <row r="167" spans="1:1" x14ac:dyDescent="0.25">
      <c r="A167" s="11"/>
    </row>
    <row r="168" spans="1:1" x14ac:dyDescent="0.25">
      <c r="A168" s="11"/>
    </row>
    <row r="169" spans="1:1" x14ac:dyDescent="0.25">
      <c r="A169" s="11"/>
    </row>
    <row r="170" spans="1:1" x14ac:dyDescent="0.25">
      <c r="A170" s="11"/>
    </row>
    <row r="171" spans="1:1" x14ac:dyDescent="0.25">
      <c r="A171" s="11"/>
    </row>
    <row r="172" spans="1:1" x14ac:dyDescent="0.25">
      <c r="A172" s="11"/>
    </row>
    <row r="173" spans="1:1" x14ac:dyDescent="0.25">
      <c r="A173" s="11"/>
    </row>
    <row r="174" spans="1:1" x14ac:dyDescent="0.25">
      <c r="A174" s="11"/>
    </row>
    <row r="175" spans="1:1" x14ac:dyDescent="0.25">
      <c r="A175" s="11"/>
    </row>
    <row r="176" spans="1:1" x14ac:dyDescent="0.25">
      <c r="A176" s="11"/>
    </row>
    <row r="177" spans="1:1" x14ac:dyDescent="0.25">
      <c r="A177" s="11"/>
    </row>
    <row r="178" spans="1:1" x14ac:dyDescent="0.25">
      <c r="A178" s="11"/>
    </row>
    <row r="179" spans="1:1" x14ac:dyDescent="0.25">
      <c r="A179" s="11"/>
    </row>
    <row r="180" spans="1:1" x14ac:dyDescent="0.25">
      <c r="A180" s="11"/>
    </row>
    <row r="181" spans="1:1" x14ac:dyDescent="0.25">
      <c r="A181" s="11"/>
    </row>
    <row r="182" spans="1:1" x14ac:dyDescent="0.25">
      <c r="A182" s="11"/>
    </row>
    <row r="183" spans="1:1" x14ac:dyDescent="0.25">
      <c r="A183" s="11"/>
    </row>
    <row r="184" spans="1:1" x14ac:dyDescent="0.25">
      <c r="A184" s="11"/>
    </row>
    <row r="185" spans="1:1" x14ac:dyDescent="0.25">
      <c r="A185" s="11"/>
    </row>
    <row r="186" spans="1:1" x14ac:dyDescent="0.25">
      <c r="A186" s="11"/>
    </row>
    <row r="187" spans="1:1" x14ac:dyDescent="0.25">
      <c r="A187" s="11"/>
    </row>
    <row r="188" spans="1:1" x14ac:dyDescent="0.25">
      <c r="A188" s="11"/>
    </row>
    <row r="189" spans="1:1" x14ac:dyDescent="0.25">
      <c r="A189" s="11"/>
    </row>
    <row r="190" spans="1:1" x14ac:dyDescent="0.25">
      <c r="A190" s="11"/>
    </row>
    <row r="191" spans="1:1" x14ac:dyDescent="0.25">
      <c r="A191" s="11"/>
    </row>
    <row r="192" spans="1:1" x14ac:dyDescent="0.25">
      <c r="A192" s="11"/>
    </row>
    <row r="193" spans="1:1" x14ac:dyDescent="0.25">
      <c r="A193" s="11"/>
    </row>
  </sheetData>
  <sheetProtection algorithmName="SHA-512" hashValue="CMEkffrWlgaJmuvEOivMdvKngacNHgHyjvOAmyz8y47WcslW+C9kP0swy/SnMMwn++k9MfEAsEGjtZd+IGGMgA==" saltValue="D5fc5EY4OfHaSBMNBaWsKw==" spinCount="100000" sheet="1" objects="1" scenarios="1"/>
  <mergeCells count="4">
    <mergeCell ref="A4:A5"/>
    <mergeCell ref="B4:B5"/>
    <mergeCell ref="C4:C5"/>
    <mergeCell ref="D4:D5"/>
  </mergeCells>
  <pageMargins left="0.7" right="0.7" top="0.75" bottom="0.75" header="0.3" footer="0.3"/>
  <rowBreaks count="2" manualBreakCount="2">
    <brk id="29" max="16383" man="1"/>
    <brk id="50" max="16383" man="1"/>
  </rowBreaks>
  <ignoredErrors>
    <ignoredError sqref="A8 A19 A30 A39 A46 A5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Uvodni list</vt:lpstr>
      <vt:lpstr>Rekapitulacija</vt:lpstr>
      <vt:lpstr>Splošno</vt:lpstr>
      <vt:lpstr>8.4</vt:lpstr>
      <vt:lpstr>8.5</vt:lpstr>
      <vt:lpstr>8.6</vt:lpstr>
      <vt:lpstr>9.1</vt:lpstr>
      <vt:lpstr>'Uvodni list'!Področje_tiskanja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Zdovc</dc:creator>
  <cp:lastModifiedBy>Goran NIKOLIĆ</cp:lastModifiedBy>
  <dcterms:created xsi:type="dcterms:W3CDTF">2025-05-05T08:05:55Z</dcterms:created>
  <dcterms:modified xsi:type="dcterms:W3CDTF">2026-08-31T07:39:51Z</dcterms:modified>
</cp:coreProperties>
</file>